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920" windowHeight="4155" tabRatio="879" firstSheet="3" activeTab="3"/>
  </bookViews>
  <sheets>
    <sheet name="т1" sheetId="91" state="hidden" r:id="rId1"/>
    <sheet name="т2" sheetId="96" state="hidden" r:id="rId2"/>
    <sheet name="т3" sheetId="97" state="hidden" r:id="rId3"/>
    <sheet name="т4" sheetId="98" r:id="rId4"/>
    <sheet name="т5" sheetId="101" state="hidden" r:id="rId5"/>
    <sheet name="т6" sheetId="100" state="hidden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т4!$10:$10</definedName>
    <definedName name="_xlnm.Print_Titles" localSheetId="4">т5!$7:$7</definedName>
    <definedName name="_xlnm.Print_Titles" localSheetId="5">т6!$4:$4</definedName>
    <definedName name="_xlnm.Print_Area" localSheetId="0">т1!$A$1:$P$53</definedName>
    <definedName name="_xlnm.Print_Area" localSheetId="1">т2!$A$1:$P$45</definedName>
    <definedName name="_xlnm.Print_Area" localSheetId="2">т3!$A$1:$Q$18</definedName>
    <definedName name="_xlnm.Print_Area" localSheetId="3">т4!$A$6:$T$16</definedName>
    <definedName name="_xlnm.Print_Area" localSheetId="4">т5!$A$1:$P$18</definedName>
    <definedName name="_xlnm.Print_Area" localSheetId="5">т6!$A$1:$G$22</definedName>
  </definedNames>
  <calcPr calcId="144525" refMode="R1C1"/>
</workbook>
</file>

<file path=xl/calcChain.xml><?xml version="1.0" encoding="utf-8"?>
<calcChain xmlns="http://schemas.openxmlformats.org/spreadsheetml/2006/main">
  <c r="K19" i="98" l="1"/>
  <c r="K20" i="98"/>
  <c r="K26" i="98" l="1"/>
  <c r="K16" i="98"/>
  <c r="K53" i="98" l="1"/>
  <c r="K54" i="98" s="1"/>
  <c r="K55" i="98" s="1"/>
  <c r="M55" i="98" s="1"/>
  <c r="K49" i="98"/>
  <c r="K50" i="98" s="1"/>
  <c r="K51" i="98" s="1"/>
  <c r="M51" i="98" s="1"/>
  <c r="K45" i="98"/>
  <c r="K46" i="98" s="1"/>
  <c r="K47" i="98" s="1"/>
  <c r="M47" i="98" s="1"/>
  <c r="K41" i="98"/>
  <c r="K42" i="98" s="1"/>
  <c r="K43" i="98" s="1"/>
  <c r="M43" i="98" s="1"/>
  <c r="K37" i="98"/>
  <c r="K38" i="98" s="1"/>
  <c r="K39" i="98" s="1"/>
  <c r="M39" i="98" s="1"/>
  <c r="K25" i="98" l="1"/>
  <c r="K24" i="98"/>
  <c r="K21" i="98"/>
  <c r="K29" i="98" l="1"/>
  <c r="K13" i="98"/>
  <c r="K15" i="98"/>
  <c r="K14" i="98"/>
  <c r="K22" i="98" l="1"/>
  <c r="M22" i="98" s="1"/>
  <c r="K27" i="98"/>
  <c r="M27" i="98" s="1"/>
  <c r="K30" i="98"/>
  <c r="K31" i="98" s="1"/>
  <c r="M31" i="98" s="1"/>
  <c r="K33" i="98"/>
  <c r="K34" i="98" l="1"/>
  <c r="K35" i="98" l="1"/>
  <c r="M35" i="98" s="1"/>
  <c r="K17" i="98" l="1"/>
  <c r="M17" i="98" s="1"/>
  <c r="S14" i="100"/>
  <c r="R14" i="100"/>
  <c r="Q14" i="100"/>
  <c r="P14" i="100"/>
  <c r="O14" i="100"/>
  <c r="S11" i="100" l="1"/>
  <c r="R11" i="100"/>
  <c r="Q11" i="100"/>
  <c r="P16" i="101" l="1"/>
  <c r="I16" i="101" l="1"/>
  <c r="P14" i="101" l="1"/>
  <c r="I14" i="101"/>
  <c r="P12" i="101"/>
  <c r="I12" i="101"/>
  <c r="P9" i="101" l="1"/>
  <c r="P17" i="101" s="1"/>
  <c r="E5" i="100" s="1"/>
  <c r="I9" i="101"/>
  <c r="I17" i="101" s="1"/>
  <c r="C5" i="100" s="1"/>
  <c r="C6" i="100" s="1"/>
  <c r="J18" i="97" l="1"/>
  <c r="E6" i="100"/>
  <c r="E7" i="100"/>
  <c r="E10" i="100" s="1"/>
  <c r="C7" i="100"/>
  <c r="C10" i="100" s="1"/>
  <c r="C14" i="100" l="1"/>
  <c r="C11" i="100" s="1"/>
  <c r="C8" i="100"/>
  <c r="E15" i="100"/>
  <c r="E11" i="100" s="1"/>
  <c r="E8" i="100" s="1"/>
</calcChain>
</file>

<file path=xl/sharedStrings.xml><?xml version="1.0" encoding="utf-8"?>
<sst xmlns="http://schemas.openxmlformats.org/spreadsheetml/2006/main" count="1322" uniqueCount="213">
  <si>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</si>
  <si>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</si>
  <si>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</si>
  <si>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</si>
  <si>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</si>
  <si>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</si>
  <si>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</si>
  <si>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</si>
  <si>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</si>
  <si>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</si>
  <si>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</si>
  <si>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</si>
  <si>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</si>
  <si>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</si>
  <si>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</si>
  <si>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</si>
  <si>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</si>
  <si>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</si>
  <si>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</si>
  <si>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</si>
  <si>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</si>
  <si>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</si>
  <si>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</si>
  <si>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</si>
  <si>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</si>
  <si>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</si>
  <si>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</si>
  <si>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</si>
  <si>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</si>
  <si>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</si>
  <si>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</si>
  <si>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</si>
  <si>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</si>
  <si>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</si>
  <si>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</si>
  <si>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</si>
  <si>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</si>
  <si>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</si>
  <si>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</si>
  <si>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</si>
  <si>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</si>
  <si>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</si>
  <si>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</si>
  <si>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</si>
  <si>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</si>
  <si>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</si>
  <si>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</si>
  <si>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</si>
  <si>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</si>
  <si>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</si>
  <si>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</si>
  <si>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</si>
  <si>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</si>
  <si>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</si>
  <si>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</si>
  <si>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</si>
  <si>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</si>
  <si>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</si>
  <si>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</si>
  <si>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</si>
  <si>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</si>
  <si>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</si>
  <si>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</si>
  <si>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</si>
  <si>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</si>
  <si>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</si>
  <si>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</si>
  <si>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</si>
  <si>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</si>
  <si>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</si>
  <si>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</si>
  <si>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</si>
  <si>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</si>
  <si>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</si>
  <si>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</si>
  <si>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</si>
  <si>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</si>
  <si>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</si>
  <si>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</si>
  <si>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</si>
  <si>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</si>
  <si>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</si>
  <si>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</si>
  <si>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</si>
  <si>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</si>
  <si>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</si>
  <si>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</si>
  <si>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</si>
  <si>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</si>
  <si>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</si>
  <si>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</si>
  <si>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</si>
  <si>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</si>
  <si>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</si>
  <si>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</si>
  <si>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</si>
  <si>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</si>
  <si>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</si>
  <si>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</si>
  <si>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</si>
  <si>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</si>
  <si>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</si>
  <si>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</si>
  <si>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</si>
  <si>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</si>
  <si>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</si>
  <si>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</si>
  <si>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</si>
  <si>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</si>
  <si>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</si>
  <si>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</si>
  <si>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</si>
  <si>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</si>
  <si>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</si>
  <si>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</si>
  <si>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</si>
  <si>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</si>
  <si>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</si>
  <si>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</si>
  <si>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</si>
  <si>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</si>
  <si>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</si>
  <si>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</si>
  <si>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</si>
  <si>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</si>
  <si>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</si>
  <si>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</si>
  <si>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7.4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</si>
  <si>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</si>
  <si>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7.5</t>
  </si>
  <si>
    <r>
      <t>Инвестиционная программа_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</si>
  <si>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t xml:space="preserve">Утвержденные плановые значения показателей приведены в соответствии с </t>
  </si>
  <si>
    <t>НДС 20%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</si>
  <si>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</si>
  <si>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</si>
  <si>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</si>
  <si>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r>
      <t>Год раскрытия информации: 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 год</t>
    </r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</si>
  <si>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</si>
  <si>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</si>
  <si>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</si>
  <si>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</si>
  <si>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</si>
  <si>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</si>
  <si>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</si>
  <si>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Свердловская область</t>
    </r>
    <r>
      <rPr>
        <sz val="12"/>
        <rFont val="Times New Roman"/>
        <family val="1"/>
        <charset val="204"/>
      </rPr>
      <t>___</t>
    </r>
  </si>
  <si>
    <t>П6-07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</si>
  <si>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</si>
  <si>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</si>
  <si>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</si>
  <si>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</si>
  <si>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</si>
  <si>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</si>
  <si>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</si>
  <si>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</si>
  <si>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</si>
  <si>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Индексы годовые, деленные на 100 для применения в расчетах</t>
  </si>
  <si>
    <t>Дефлятор инвестиций в основной капитал*</t>
  </si>
  <si>
    <t xml:space="preserve">Показатель инфляции базовый* </t>
  </si>
  <si>
    <t>Показатель инфляции прогнозный</t>
  </si>
  <si>
    <t>* дефляторы применены в соответствии с прогнозом социально-экономического развития Российской Федерации на 2024 год и на плановый период 2025 и 2026 годов от 22 сентября 2023 г.</t>
  </si>
  <si>
    <t>2028 г.</t>
  </si>
  <si>
    <t>2.3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</si>
  <si>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</si>
  <si>
    <r>
      <t xml:space="preserve">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КЛ-10 кВ от ПС "Еланская" до оп. 1 (замена кабеля АСБ 3х185, 0,800 км), Свердловская обл. (ПИР и СМР)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</si>
  <si>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О/УРЛ/66/01/0011</t>
    </r>
  </si>
  <si>
    <t>КЛ-10 кВ от ПС "Еланская" до оп. 1</t>
  </si>
  <si>
    <t>К1-07-1..8</t>
  </si>
  <si>
    <t xml:space="preserve">Итого объем финансовых потребностей, тыс рублей (без НДС) по состоянию на 24.02.2024г. </t>
  </si>
  <si>
    <t>АСБ-3х185</t>
  </si>
  <si>
    <t>Н1-01-1..4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</si>
  <si>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утвержденных Приказом Минэнерго России от 26.02.2024 № 131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</si>
  <si>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сметный расчет</t>
    </r>
  </si>
  <si>
    <t>№ таблицы УНЦ (Приказ Минэнерго РФ от 26.02.2024 № 131)</t>
  </si>
  <si>
    <t>в ценах, согласно УНЦ, тыс рублей (без НДС)</t>
  </si>
  <si>
    <t xml:space="preserve">укрупненный норматив цены,  тыс рублей (без НДС) </t>
  </si>
  <si>
    <t>коэффициент перехода (пересчета) от базового УНЦ к УНЦ субъектов РФ</t>
  </si>
  <si>
    <t>10</t>
  </si>
  <si>
    <t>в ценах, сложившихся ко времени составления сметной документации (План основения капитальных вложений), тыс. рублей (без НДС)</t>
  </si>
  <si>
    <t>Таблица Л3. УНЦ опор ВЛ 0,4 - 750 кВ</t>
  </si>
  <si>
    <t>одноцепная, все типы опор за исключением многогранных</t>
  </si>
  <si>
    <t>Итого с учетом индекса-дефлятора "Инвестиции в основной капитал", тыс рублей (без НДС) 2024 - 1,053</t>
  </si>
  <si>
    <t>коэффицент из пояснений к таблицам УНЦ</t>
  </si>
  <si>
    <t>13</t>
  </si>
  <si>
    <t>Таблица Л7. УНЦ провода ВЛ 0,4 - 35 кВ</t>
  </si>
  <si>
    <t>сравнение сметной стоимости с УНЦ, тыс рублей (без НДС)
гр.11-гр.12</t>
  </si>
  <si>
    <t>Л3-02-1 ; Ц2-118-9</t>
  </si>
  <si>
    <t xml:space="preserve"> Л3-01-1; Ц2-118-9</t>
  </si>
  <si>
    <t>Таблица Л7. УНЦ провода СИП ВЛ 0,4 - 35 кВ</t>
  </si>
  <si>
    <t>СИП-4 4*16</t>
  </si>
  <si>
    <t>Л7-32-4; Ц2-118-43</t>
  </si>
  <si>
    <t>СИП-4 4*50</t>
  </si>
  <si>
    <t xml:space="preserve"> Л7-37-4; Ц2-118-43</t>
  </si>
  <si>
    <t>Л7-06-3; Ц2-118-43</t>
  </si>
  <si>
    <t>2029 год</t>
  </si>
  <si>
    <t>Т_1 Реконструкция ВЛ 0,4 кВ фидер  №2 от ТП №7  Свердловская область, Шалинский район, п. Сабик</t>
  </si>
  <si>
    <t>Т_2 Реконструкция ВЛ 0,4 кВ  ф. №1 от ТП №27 "Ясная" Свердловская область, пгт. Шаля,   ул. Ясная</t>
  </si>
  <si>
    <t>Т_3 Реконструкция ВЛЗ-10 кВ от ТП "Хрустальная" РУ 10 кВ до ТП "ФКУ КЛ-66"</t>
  </si>
  <si>
    <t>СИП-3 1*70-35</t>
  </si>
  <si>
    <t>Т_4 Замена приборов учета в рамках исполнения 522 ФЗ</t>
  </si>
  <si>
    <t>шт</t>
  </si>
  <si>
    <t>Шкаф с трехфазным прибором учета на опоре ВЛ и подключение к питающей ВЛ 0,4 кВ с изолированными проводами</t>
  </si>
  <si>
    <t>Таблица А1. УНЦ ИИК</t>
  </si>
  <si>
    <t>Т_5  Строительство пункта секционирования (реклоузера) 10 кВ фидер 3 опора № 43</t>
  </si>
  <si>
    <t>Таблица В6. УНЦ автоматического пункта секционирования 6 - 35 кВ</t>
  </si>
  <si>
    <t>В6-01 ; Ц1-118-1</t>
  </si>
  <si>
    <t xml:space="preserve"> А1-13; Ц1-118-9</t>
  </si>
  <si>
    <t>Т_6  Строительство пункта секционирования (реклоузера) 10 кВ фидер 6 опора № 1</t>
  </si>
  <si>
    <t>Т_7  Строительство пункта секционирования (реклоузера) 10 кВ фидер 12</t>
  </si>
  <si>
    <t>Т_8 Строительство пункта секционирования (реклоузера) 10 кВ фидер "Посёлок" опора № 98</t>
  </si>
  <si>
    <t>Т_9 Строительство пункта секционирования (реклоузера) 10 кВ фидер "ЛПХ" опора № 1</t>
  </si>
  <si>
    <t>Т_10 Строительство пункта секционирования (реклоузера) 10 кВ фидер 8 опора № 1</t>
  </si>
  <si>
    <t>Реклоузер (автоматический пункт секционирования)10 кВ</t>
  </si>
  <si>
    <t xml:space="preserve"> Л3-01-1*Кф1; Ц2-118-9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</si>
</sst>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\ _₽"/>
    <numFmt numFmtId="170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46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196">
    <xf numFmtId="0" fontId="0" fillId="0" borderId="0" xfId="0"/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24" fillId="0" borderId="10" xfId="52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/>
    </xf>
    <xf numFmtId="4" fontId="37" fillId="0" borderId="10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37" fillId="0" borderId="10" xfId="0" applyNumberFormat="1" applyFont="1" applyBorder="1" applyAlignment="1">
      <alignment horizontal="center" vertical="center"/>
    </xf>
    <xf numFmtId="3" fontId="24" fillId="0" borderId="15" xfId="52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0" fontId="4" fillId="0" borderId="10" xfId="0" applyFont="1" applyFill="1" applyBorder="1"/>
    <xf numFmtId="0" fontId="29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68" fontId="24" fillId="24" borderId="10" xfId="37" applyNumberFormat="1" applyFont="1" applyFill="1" applyBorder="1" applyAlignment="1">
      <alignment horizontal="center" vertical="center" wrapText="1"/>
    </xf>
    <xf numFmtId="168" fontId="24" fillId="24" borderId="10" xfId="37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wrapText="1"/>
    </xf>
    <xf numFmtId="168" fontId="29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27" fillId="0" borderId="10" xfId="54" applyNumberFormat="1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0" fontId="4" fillId="0" borderId="10" xfId="0" applyNumberFormat="1" applyFont="1" applyFill="1" applyBorder="1" applyAlignment="1">
      <alignment horizontal="center" vertical="center" wrapText="1"/>
    </xf>
    <xf numFmtId="170" fontId="4" fillId="0" borderId="1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58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vertical="center" wrapText="1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169" fontId="4" fillId="0" borderId="19" xfId="0" applyNumberFormat="1" applyFont="1" applyFill="1" applyBorder="1" applyAlignment="1">
      <alignment horizontal="center" vertical="center" wrapText="1"/>
    </xf>
    <xf numFmtId="169" fontId="4" fillId="0" borderId="20" xfId="0" applyNumberFormat="1" applyFont="1" applyFill="1" applyBorder="1" applyAlignment="1">
      <alignment horizontal="center" vertical="center" wrapText="1"/>
    </xf>
    <xf numFmtId="169" fontId="4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169" fontId="4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" fontId="24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" fontId="4" fillId="0" borderId="10" xfId="52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3" fontId="4" fillId="0" borderId="17" xfId="52" applyNumberFormat="1" applyFont="1" applyFill="1" applyBorder="1" applyAlignment="1">
      <alignment horizontal="center" vertical="center" wrapText="1"/>
    </xf>
    <xf numFmtId="3" fontId="4" fillId="0" borderId="16" xfId="52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6 3" xfId="55"/>
    <cellStyle name="Обычный 7" xfId="53"/>
    <cellStyle name="Обычный_Сб-macro 2020" xfId="54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Финансовый 3 2" xfId="57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SheetLayoutView="70" workbookViewId="0">
      <selection sqref="A1:XFD15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33" ht="18.75" x14ac:dyDescent="0.25">
      <c r="P1" s="42" t="s">
        <v>43</v>
      </c>
    </row>
    <row r="2" spans="1:33" ht="18.75" x14ac:dyDescent="0.3">
      <c r="P2" s="43" t="s">
        <v>41</v>
      </c>
    </row>
    <row r="3" spans="1:33" ht="18.75" x14ac:dyDescent="0.3">
      <c r="P3" s="43" t="s">
        <v>42</v>
      </c>
    </row>
    <row r="4" spans="1:33" ht="45" customHeight="1" x14ac:dyDescent="0.25">
      <c r="A4" s="151" t="s">
        <v>46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49"/>
      <c r="R4" s="49"/>
      <c r="S4" s="49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</row>
    <row r="5" spans="1:33" ht="18.75" x14ac:dyDescent="0.3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3" ht="18.75" x14ac:dyDescent="0.25">
      <c r="A6" s="153" t="s">
        <v>130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</row>
    <row r="7" spans="1:33" x14ac:dyDescent="0.25">
      <c r="A7" s="154" t="s">
        <v>44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50"/>
      <c r="R7" s="50"/>
      <c r="S7" s="50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ht="18.75" x14ac:dyDescent="0.3">
      <c r="A8" s="155" t="s">
        <v>136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51"/>
      <c r="R8" s="51"/>
      <c r="S8" s="51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33" s="17" customFormat="1" ht="48" customHeight="1" x14ac:dyDescent="0.25">
      <c r="A9" s="157" t="s">
        <v>163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58" t="s">
        <v>164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33" ht="18.75" x14ac:dyDescent="0.3">
      <c r="A11" s="160" t="s">
        <v>131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51"/>
      <c r="R11" s="51"/>
      <c r="S11" s="51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</row>
    <row r="12" spans="1:33" s="40" customFormat="1" ht="22.5" customHeight="1" x14ac:dyDescent="0.3">
      <c r="A12" s="156" t="s">
        <v>45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7"/>
      <c r="R12" s="17"/>
      <c r="S12" s="17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40" customFormat="1" ht="18.75" x14ac:dyDescent="0.3">
      <c r="A13" s="159" t="s">
        <v>144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7"/>
      <c r="R13" s="17"/>
      <c r="S13" s="17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40" customFormat="1" ht="18.75" x14ac:dyDescent="0.3">
      <c r="A14" s="159" t="s">
        <v>162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7"/>
      <c r="R14" s="17"/>
      <c r="S14" s="17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40" customFormat="1" ht="18.75" customHeight="1" x14ac:dyDescent="0.3">
      <c r="A15" s="156" t="s">
        <v>51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7"/>
      <c r="R15" s="17"/>
      <c r="S15" s="17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50" t="s">
        <v>9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</row>
    <row r="17" spans="1:17" ht="15" customHeight="1" x14ac:dyDescent="0.25">
      <c r="A17" s="149" t="s">
        <v>0</v>
      </c>
      <c r="B17" s="143" t="s">
        <v>2</v>
      </c>
      <c r="C17" s="145" t="s">
        <v>39</v>
      </c>
      <c r="D17" s="145"/>
      <c r="E17" s="145"/>
      <c r="F17" s="145"/>
      <c r="G17" s="145"/>
      <c r="H17" s="145"/>
      <c r="I17" s="145"/>
      <c r="J17" s="145" t="s">
        <v>40</v>
      </c>
      <c r="K17" s="145"/>
      <c r="L17" s="145"/>
      <c r="M17" s="145"/>
      <c r="N17" s="145"/>
      <c r="O17" s="145"/>
      <c r="P17" s="145"/>
      <c r="Q17" s="41"/>
    </row>
    <row r="18" spans="1:17" ht="41.25" customHeight="1" x14ac:dyDescent="0.25">
      <c r="A18" s="149"/>
      <c r="B18" s="143"/>
      <c r="C18" s="146" t="s">
        <v>121</v>
      </c>
      <c r="D18" s="147"/>
      <c r="E18" s="147"/>
      <c r="F18" s="147"/>
      <c r="G18" s="147"/>
      <c r="H18" s="147"/>
      <c r="I18" s="148"/>
      <c r="J18" s="146" t="s">
        <v>121</v>
      </c>
      <c r="K18" s="147"/>
      <c r="L18" s="147"/>
      <c r="M18" s="147"/>
      <c r="N18" s="147"/>
      <c r="O18" s="147"/>
      <c r="P18" s="148"/>
      <c r="Q18" s="41"/>
    </row>
    <row r="19" spans="1:17" ht="33.75" customHeight="1" x14ac:dyDescent="0.25">
      <c r="A19" s="149"/>
      <c r="B19" s="143"/>
      <c r="C19" s="143" t="s">
        <v>12</v>
      </c>
      <c r="D19" s="143"/>
      <c r="E19" s="143"/>
      <c r="F19" s="143"/>
      <c r="G19" s="143" t="s">
        <v>100</v>
      </c>
      <c r="H19" s="144"/>
      <c r="I19" s="144"/>
      <c r="J19" s="143" t="s">
        <v>12</v>
      </c>
      <c r="K19" s="143"/>
      <c r="L19" s="143"/>
      <c r="M19" s="143"/>
      <c r="N19" s="143" t="s">
        <v>100</v>
      </c>
      <c r="O19" s="144"/>
      <c r="P19" s="144"/>
    </row>
    <row r="20" spans="1:17" s="7" customFormat="1" ht="63" x14ac:dyDescent="0.25">
      <c r="A20" s="149"/>
      <c r="B20" s="143"/>
      <c r="C20" s="76" t="s">
        <v>25</v>
      </c>
      <c r="D20" s="76" t="s">
        <v>8</v>
      </c>
      <c r="E20" s="76" t="s">
        <v>96</v>
      </c>
      <c r="F20" s="76" t="s">
        <v>10</v>
      </c>
      <c r="G20" s="76" t="s">
        <v>13</v>
      </c>
      <c r="H20" s="76" t="s">
        <v>47</v>
      </c>
      <c r="I20" s="11" t="s">
        <v>48</v>
      </c>
      <c r="J20" s="76" t="s">
        <v>25</v>
      </c>
      <c r="K20" s="76" t="s">
        <v>8</v>
      </c>
      <c r="L20" s="76" t="s">
        <v>96</v>
      </c>
      <c r="M20" s="76" t="s">
        <v>10</v>
      </c>
      <c r="N20" s="76" t="s">
        <v>13</v>
      </c>
      <c r="O20" s="76" t="s">
        <v>49</v>
      </c>
      <c r="P20" s="11" t="s">
        <v>48</v>
      </c>
      <c r="Q20" s="10"/>
    </row>
    <row r="21" spans="1:17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">
        <v>9</v>
      </c>
      <c r="J21" s="76">
        <v>10</v>
      </c>
      <c r="K21" s="11">
        <v>11</v>
      </c>
      <c r="L21" s="76">
        <v>12</v>
      </c>
      <c r="M21" s="11">
        <v>13</v>
      </c>
      <c r="N21" s="76">
        <v>14</v>
      </c>
      <c r="O21" s="11">
        <v>15</v>
      </c>
      <c r="P21" s="76">
        <v>16</v>
      </c>
    </row>
    <row r="22" spans="1:17" s="7" customFormat="1" ht="47.25" x14ac:dyDescent="0.25">
      <c r="A22" s="75">
        <v>1</v>
      </c>
      <c r="B22" s="12" t="s">
        <v>92</v>
      </c>
      <c r="C22" s="76" t="s">
        <v>108</v>
      </c>
      <c r="D22" s="76" t="s">
        <v>99</v>
      </c>
      <c r="E22" s="76" t="s">
        <v>99</v>
      </c>
      <c r="F22" s="76" t="s">
        <v>99</v>
      </c>
      <c r="G22" s="76" t="s">
        <v>99</v>
      </c>
      <c r="H22" s="76" t="s">
        <v>99</v>
      </c>
      <c r="I22" s="76" t="s">
        <v>99</v>
      </c>
      <c r="J22" s="76" t="s">
        <v>99</v>
      </c>
      <c r="K22" s="76" t="s">
        <v>99</v>
      </c>
      <c r="L22" s="76" t="s">
        <v>99</v>
      </c>
      <c r="M22" s="76" t="s">
        <v>99</v>
      </c>
      <c r="N22" s="76" t="s">
        <v>99</v>
      </c>
      <c r="O22" s="76" t="s">
        <v>99</v>
      </c>
      <c r="P22" s="76" t="s">
        <v>99</v>
      </c>
    </row>
    <row r="23" spans="1:17" s="7" customFormat="1" ht="63" hidden="1" x14ac:dyDescent="0.25">
      <c r="A23" s="75" t="s">
        <v>75</v>
      </c>
      <c r="B23" s="13" t="s">
        <v>64</v>
      </c>
      <c r="C23" s="76"/>
      <c r="D23" s="76" t="s">
        <v>73</v>
      </c>
      <c r="E23" s="76"/>
      <c r="F23" s="76" t="s">
        <v>61</v>
      </c>
      <c r="G23" s="14" t="s">
        <v>29</v>
      </c>
      <c r="H23" s="8"/>
      <c r="I23" s="9"/>
      <c r="J23" s="76"/>
      <c r="K23" s="76" t="s">
        <v>23</v>
      </c>
      <c r="L23" s="76"/>
      <c r="M23" s="76" t="s">
        <v>61</v>
      </c>
      <c r="N23" s="14" t="s">
        <v>29</v>
      </c>
      <c r="O23" s="8"/>
      <c r="P23" s="9"/>
    </row>
    <row r="24" spans="1:17" s="7" customFormat="1" ht="63" hidden="1" x14ac:dyDescent="0.25">
      <c r="A24" s="75" t="s">
        <v>76</v>
      </c>
      <c r="B24" s="13" t="s">
        <v>65</v>
      </c>
      <c r="C24" s="76"/>
      <c r="D24" s="76" t="s">
        <v>23</v>
      </c>
      <c r="E24" s="76"/>
      <c r="F24" s="76" t="s">
        <v>61</v>
      </c>
      <c r="G24" s="14" t="s">
        <v>29</v>
      </c>
      <c r="H24" s="8"/>
      <c r="I24" s="9"/>
      <c r="J24" s="76"/>
      <c r="K24" s="76" t="s">
        <v>23</v>
      </c>
      <c r="L24" s="76"/>
      <c r="M24" s="76" t="s">
        <v>61</v>
      </c>
      <c r="N24" s="14" t="s">
        <v>29</v>
      </c>
      <c r="O24" s="8"/>
      <c r="P24" s="9"/>
    </row>
    <row r="25" spans="1:17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9"/>
      <c r="J25" s="76"/>
      <c r="K25" s="76"/>
      <c r="L25" s="76"/>
      <c r="M25" s="76"/>
      <c r="N25" s="14"/>
      <c r="O25" s="8"/>
      <c r="P25" s="9"/>
    </row>
    <row r="26" spans="1:17" s="17" customFormat="1" ht="47.25" x14ac:dyDescent="0.25">
      <c r="A26" s="67">
        <v>2</v>
      </c>
      <c r="B26" s="12" t="s">
        <v>24</v>
      </c>
      <c r="C26" s="76" t="s">
        <v>99</v>
      </c>
      <c r="D26" s="76" t="s">
        <v>99</v>
      </c>
      <c r="E26" s="76" t="s">
        <v>99</v>
      </c>
      <c r="F26" s="76" t="s">
        <v>99</v>
      </c>
      <c r="G26" s="76" t="s">
        <v>99</v>
      </c>
      <c r="H26" s="76" t="s">
        <v>99</v>
      </c>
      <c r="I26" s="76" t="s">
        <v>99</v>
      </c>
      <c r="J26" s="76" t="s">
        <v>99</v>
      </c>
      <c r="K26" s="76" t="s">
        <v>99</v>
      </c>
      <c r="L26" s="76" t="s">
        <v>99</v>
      </c>
      <c r="M26" s="76" t="s">
        <v>99</v>
      </c>
      <c r="N26" s="76" t="s">
        <v>99</v>
      </c>
      <c r="O26" s="76" t="s">
        <v>99</v>
      </c>
      <c r="P26" s="76" t="s">
        <v>99</v>
      </c>
    </row>
    <row r="27" spans="1:17" s="17" customFormat="1" ht="46.5" hidden="1" customHeight="1" x14ac:dyDescent="0.25">
      <c r="A27" s="67" t="s">
        <v>77</v>
      </c>
      <c r="B27" s="13" t="s">
        <v>62</v>
      </c>
      <c r="C27" s="76"/>
      <c r="D27" s="80" t="s">
        <v>109</v>
      </c>
      <c r="E27" s="76"/>
      <c r="F27" s="76" t="s">
        <v>61</v>
      </c>
      <c r="G27" s="14" t="s">
        <v>28</v>
      </c>
      <c r="H27" s="19"/>
      <c r="I27" s="16"/>
      <c r="J27" s="76"/>
      <c r="K27" s="80" t="s">
        <v>109</v>
      </c>
      <c r="L27" s="76"/>
      <c r="M27" s="76" t="s">
        <v>61</v>
      </c>
      <c r="N27" s="14" t="s">
        <v>28</v>
      </c>
      <c r="O27" s="19"/>
      <c r="P27" s="16"/>
    </row>
    <row r="28" spans="1:17" s="17" customFormat="1" ht="49.5" hidden="1" customHeight="1" x14ac:dyDescent="0.25">
      <c r="A28" s="67" t="s">
        <v>78</v>
      </c>
      <c r="B28" s="13" t="s">
        <v>63</v>
      </c>
      <c r="C28" s="76"/>
      <c r="D28" s="80" t="s">
        <v>109</v>
      </c>
      <c r="E28" s="76"/>
      <c r="F28" s="76" t="s">
        <v>61</v>
      </c>
      <c r="G28" s="14" t="s">
        <v>28</v>
      </c>
      <c r="H28" s="19"/>
      <c r="I28" s="16"/>
      <c r="J28" s="76"/>
      <c r="K28" s="80" t="s">
        <v>109</v>
      </c>
      <c r="L28" s="76"/>
      <c r="M28" s="76" t="s">
        <v>61</v>
      </c>
      <c r="N28" s="14" t="s">
        <v>28</v>
      </c>
      <c r="O28" s="19"/>
      <c r="P28" s="16"/>
    </row>
    <row r="29" spans="1:17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6"/>
      <c r="J29" s="76"/>
      <c r="K29" s="80"/>
      <c r="L29" s="76"/>
      <c r="M29" s="76"/>
      <c r="N29" s="14"/>
      <c r="O29" s="19"/>
      <c r="P29" s="16"/>
    </row>
    <row r="30" spans="1:17" s="17" customFormat="1" ht="47.25" x14ac:dyDescent="0.25">
      <c r="A30" s="67" t="s">
        <v>120</v>
      </c>
      <c r="B30" s="13" t="s">
        <v>114</v>
      </c>
      <c r="C30" s="76" t="s">
        <v>99</v>
      </c>
      <c r="D30" s="76" t="s">
        <v>99</v>
      </c>
      <c r="E30" s="76" t="s">
        <v>99</v>
      </c>
      <c r="F30" s="76" t="s">
        <v>99</v>
      </c>
      <c r="G30" s="76" t="s">
        <v>99</v>
      </c>
      <c r="H30" s="76" t="s">
        <v>99</v>
      </c>
      <c r="I30" s="76" t="s">
        <v>99</v>
      </c>
      <c r="J30" s="76" t="s">
        <v>99</v>
      </c>
      <c r="K30" s="76" t="s">
        <v>99</v>
      </c>
      <c r="L30" s="76" t="s">
        <v>99</v>
      </c>
      <c r="M30" s="76" t="s">
        <v>99</v>
      </c>
      <c r="N30" s="76" t="s">
        <v>99</v>
      </c>
      <c r="O30" s="76" t="s">
        <v>99</v>
      </c>
      <c r="P30" s="76" t="s">
        <v>99</v>
      </c>
    </row>
    <row r="31" spans="1:17" s="17" customFormat="1" ht="31.5" hidden="1" x14ac:dyDescent="0.25">
      <c r="A31" s="67" t="s">
        <v>81</v>
      </c>
      <c r="B31" s="13" t="s">
        <v>66</v>
      </c>
      <c r="C31" s="76"/>
      <c r="D31" s="76" t="s">
        <v>27</v>
      </c>
      <c r="E31" s="76"/>
      <c r="F31" s="76" t="s">
        <v>19</v>
      </c>
      <c r="G31" s="15" t="s">
        <v>30</v>
      </c>
      <c r="H31" s="19"/>
      <c r="I31" s="16"/>
      <c r="J31" s="76"/>
      <c r="K31" s="76" t="s">
        <v>27</v>
      </c>
      <c r="L31" s="76"/>
      <c r="M31" s="76" t="s">
        <v>19</v>
      </c>
      <c r="N31" s="15" t="s">
        <v>30</v>
      </c>
      <c r="O31" s="19"/>
      <c r="P31" s="16"/>
    </row>
    <row r="32" spans="1:17" s="17" customFormat="1" ht="31.5" hidden="1" x14ac:dyDescent="0.25">
      <c r="A32" s="67" t="s">
        <v>82</v>
      </c>
      <c r="B32" s="13" t="s">
        <v>67</v>
      </c>
      <c r="C32" s="76"/>
      <c r="D32" s="76" t="s">
        <v>27</v>
      </c>
      <c r="E32" s="76"/>
      <c r="F32" s="76" t="s">
        <v>19</v>
      </c>
      <c r="G32" s="15" t="s">
        <v>30</v>
      </c>
      <c r="H32" s="19"/>
      <c r="I32" s="16"/>
      <c r="J32" s="76"/>
      <c r="K32" s="76" t="s">
        <v>27</v>
      </c>
      <c r="L32" s="76"/>
      <c r="M32" s="76" t="s">
        <v>19</v>
      </c>
      <c r="N32" s="15" t="s">
        <v>30</v>
      </c>
      <c r="O32" s="19"/>
      <c r="P32" s="16"/>
    </row>
    <row r="33" spans="1:16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6"/>
      <c r="J33" s="76"/>
      <c r="K33" s="76"/>
      <c r="L33" s="76"/>
      <c r="M33" s="76"/>
      <c r="N33" s="15"/>
      <c r="O33" s="19"/>
      <c r="P33" s="16"/>
    </row>
    <row r="34" spans="1:16" s="17" customFormat="1" ht="33" hidden="1" customHeight="1" x14ac:dyDescent="0.25">
      <c r="A34" s="67" t="s">
        <v>80</v>
      </c>
      <c r="B34" s="13" t="s">
        <v>115</v>
      </c>
      <c r="C34" s="76" t="s">
        <v>99</v>
      </c>
      <c r="D34" s="76" t="s">
        <v>99</v>
      </c>
      <c r="E34" s="76" t="s">
        <v>99</v>
      </c>
      <c r="F34" s="76" t="s">
        <v>99</v>
      </c>
      <c r="G34" s="76" t="s">
        <v>99</v>
      </c>
      <c r="H34" s="76" t="s">
        <v>99</v>
      </c>
      <c r="I34" s="76" t="s">
        <v>99</v>
      </c>
      <c r="J34" s="76" t="s">
        <v>99</v>
      </c>
      <c r="K34" s="76" t="s">
        <v>99</v>
      </c>
      <c r="L34" s="76" t="s">
        <v>99</v>
      </c>
      <c r="M34" s="76" t="s">
        <v>99</v>
      </c>
      <c r="N34" s="76" t="s">
        <v>99</v>
      </c>
      <c r="O34" s="76" t="s">
        <v>99</v>
      </c>
      <c r="P34" s="76" t="s">
        <v>99</v>
      </c>
    </row>
    <row r="35" spans="1:16" s="17" customFormat="1" ht="34.5" hidden="1" customHeight="1" x14ac:dyDescent="0.25">
      <c r="A35" s="67" t="s">
        <v>83</v>
      </c>
      <c r="B35" s="13" t="s">
        <v>68</v>
      </c>
      <c r="C35" s="18"/>
      <c r="D35" s="76" t="s">
        <v>110</v>
      </c>
      <c r="E35" s="19"/>
      <c r="F35" s="76" t="s">
        <v>11</v>
      </c>
      <c r="G35" s="15" t="s">
        <v>31</v>
      </c>
      <c r="H35" s="19"/>
      <c r="I35" s="16"/>
      <c r="J35" s="18"/>
      <c r="K35" s="76" t="s">
        <v>110</v>
      </c>
      <c r="L35" s="19"/>
      <c r="M35" s="76" t="s">
        <v>11</v>
      </c>
      <c r="N35" s="15" t="s">
        <v>31</v>
      </c>
      <c r="O35" s="19"/>
      <c r="P35" s="16"/>
    </row>
    <row r="36" spans="1:16" s="17" customFormat="1" ht="41.25" hidden="1" customHeight="1" x14ac:dyDescent="0.25">
      <c r="A36" s="67" t="s">
        <v>84</v>
      </c>
      <c r="B36" s="13" t="s">
        <v>69</v>
      </c>
      <c r="C36" s="18"/>
      <c r="D36" s="76" t="s">
        <v>110</v>
      </c>
      <c r="E36" s="19"/>
      <c r="F36" s="76" t="s">
        <v>11</v>
      </c>
      <c r="G36" s="15" t="s">
        <v>31</v>
      </c>
      <c r="H36" s="19"/>
      <c r="I36" s="16"/>
      <c r="J36" s="18"/>
      <c r="K36" s="76" t="s">
        <v>110</v>
      </c>
      <c r="L36" s="19"/>
      <c r="M36" s="76" t="s">
        <v>11</v>
      </c>
      <c r="N36" s="15" t="s">
        <v>31</v>
      </c>
      <c r="O36" s="19"/>
      <c r="P36" s="16"/>
    </row>
    <row r="37" spans="1:16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6"/>
      <c r="J37" s="18"/>
      <c r="K37" s="76"/>
      <c r="L37" s="19"/>
      <c r="M37" s="76"/>
      <c r="N37" s="15"/>
      <c r="O37" s="19"/>
      <c r="P37" s="16"/>
    </row>
    <row r="38" spans="1:16" s="17" customFormat="1" ht="47.25" x14ac:dyDescent="0.25">
      <c r="A38" s="67">
        <v>4</v>
      </c>
      <c r="B38" s="13" t="s">
        <v>4</v>
      </c>
      <c r="C38" s="82" t="s">
        <v>99</v>
      </c>
      <c r="D38" s="76" t="s">
        <v>71</v>
      </c>
      <c r="E38" s="20" t="s">
        <v>85</v>
      </c>
      <c r="F38" s="20" t="s">
        <v>26</v>
      </c>
      <c r="G38" s="15" t="s">
        <v>32</v>
      </c>
      <c r="H38" s="82" t="s">
        <v>99</v>
      </c>
      <c r="I38" s="82" t="s">
        <v>99</v>
      </c>
      <c r="J38" s="82" t="s">
        <v>99</v>
      </c>
      <c r="K38" s="76" t="s">
        <v>71</v>
      </c>
      <c r="L38" s="20" t="s">
        <v>85</v>
      </c>
      <c r="M38" s="20" t="s">
        <v>26</v>
      </c>
      <c r="N38" s="15" t="s">
        <v>32</v>
      </c>
      <c r="O38" s="82" t="s">
        <v>99</v>
      </c>
      <c r="P38" s="82" t="s">
        <v>99</v>
      </c>
    </row>
    <row r="39" spans="1:16" s="17" customFormat="1" ht="47.25" x14ac:dyDescent="0.25">
      <c r="A39" s="67">
        <v>5</v>
      </c>
      <c r="B39" s="13" t="s">
        <v>72</v>
      </c>
      <c r="C39" s="82" t="s">
        <v>99</v>
      </c>
      <c r="D39" s="76" t="s">
        <v>99</v>
      </c>
      <c r="E39" s="20" t="s">
        <v>86</v>
      </c>
      <c r="F39" s="20" t="s">
        <v>26</v>
      </c>
      <c r="G39" s="15" t="s">
        <v>33</v>
      </c>
      <c r="H39" s="1" t="s">
        <v>99</v>
      </c>
      <c r="I39" s="1" t="s">
        <v>99</v>
      </c>
      <c r="J39" s="82" t="s">
        <v>99</v>
      </c>
      <c r="K39" s="76" t="s">
        <v>99</v>
      </c>
      <c r="L39" s="20" t="s">
        <v>86</v>
      </c>
      <c r="M39" s="20" t="s">
        <v>26</v>
      </c>
      <c r="N39" s="15" t="s">
        <v>33</v>
      </c>
      <c r="O39" s="1" t="s">
        <v>99</v>
      </c>
      <c r="P39" s="1" t="s">
        <v>99</v>
      </c>
    </row>
    <row r="40" spans="1:16" s="17" customFormat="1" ht="63" hidden="1" x14ac:dyDescent="0.25">
      <c r="A40" s="67" t="s">
        <v>87</v>
      </c>
      <c r="B40" s="13" t="s">
        <v>64</v>
      </c>
      <c r="C40" s="76"/>
      <c r="D40" s="76" t="s">
        <v>99</v>
      </c>
      <c r="E40" s="20"/>
      <c r="F40" s="20" t="s">
        <v>26</v>
      </c>
      <c r="G40" s="15" t="s">
        <v>33</v>
      </c>
      <c r="H40" s="1" t="s">
        <v>99</v>
      </c>
      <c r="I40" s="1" t="s">
        <v>99</v>
      </c>
      <c r="J40" s="76"/>
      <c r="K40" s="76" t="s">
        <v>99</v>
      </c>
      <c r="L40" s="20"/>
      <c r="M40" s="20" t="s">
        <v>26</v>
      </c>
      <c r="N40" s="15" t="s">
        <v>33</v>
      </c>
      <c r="O40" s="1" t="s">
        <v>99</v>
      </c>
      <c r="P40" s="1" t="s">
        <v>99</v>
      </c>
    </row>
    <row r="41" spans="1:16" s="17" customFormat="1" ht="63" hidden="1" x14ac:dyDescent="0.25">
      <c r="A41" s="67" t="s">
        <v>88</v>
      </c>
      <c r="B41" s="13" t="s">
        <v>65</v>
      </c>
      <c r="C41" s="76"/>
      <c r="D41" s="76" t="s">
        <v>99</v>
      </c>
      <c r="E41" s="20"/>
      <c r="F41" s="20" t="s">
        <v>26</v>
      </c>
      <c r="G41" s="15" t="s">
        <v>33</v>
      </c>
      <c r="H41" s="1" t="s">
        <v>99</v>
      </c>
      <c r="I41" s="1" t="s">
        <v>99</v>
      </c>
      <c r="J41" s="76"/>
      <c r="K41" s="76" t="s">
        <v>99</v>
      </c>
      <c r="L41" s="20"/>
      <c r="M41" s="20" t="s">
        <v>26</v>
      </c>
      <c r="N41" s="15" t="s">
        <v>33</v>
      </c>
      <c r="O41" s="1" t="s">
        <v>99</v>
      </c>
      <c r="P41" s="1" t="s">
        <v>99</v>
      </c>
    </row>
    <row r="42" spans="1:16" s="17" customFormat="1" ht="18.75" hidden="1" x14ac:dyDescent="0.25">
      <c r="A42" s="67" t="s">
        <v>1</v>
      </c>
      <c r="B42" s="13" t="s">
        <v>1</v>
      </c>
      <c r="C42" s="76"/>
      <c r="D42" s="76" t="s">
        <v>99</v>
      </c>
      <c r="E42" s="20"/>
      <c r="F42" s="20" t="s">
        <v>26</v>
      </c>
      <c r="G42" s="15" t="s">
        <v>33</v>
      </c>
      <c r="H42" s="1" t="s">
        <v>99</v>
      </c>
      <c r="I42" s="1" t="s">
        <v>99</v>
      </c>
      <c r="J42" s="76"/>
      <c r="K42" s="76" t="s">
        <v>99</v>
      </c>
      <c r="L42" s="20"/>
      <c r="M42" s="20" t="s">
        <v>26</v>
      </c>
      <c r="N42" s="15" t="s">
        <v>33</v>
      </c>
      <c r="O42" s="1" t="s">
        <v>99</v>
      </c>
      <c r="P42" s="1" t="s">
        <v>99</v>
      </c>
    </row>
    <row r="43" spans="1:16" s="17" customFormat="1" ht="18.75" hidden="1" x14ac:dyDescent="0.25">
      <c r="A43" s="67" t="s">
        <v>89</v>
      </c>
      <c r="B43" s="13" t="s">
        <v>62</v>
      </c>
      <c r="C43" s="76"/>
      <c r="D43" s="76" t="s">
        <v>99</v>
      </c>
      <c r="E43" s="20"/>
      <c r="F43" s="20" t="s">
        <v>26</v>
      </c>
      <c r="G43" s="15" t="s">
        <v>33</v>
      </c>
      <c r="H43" s="1" t="s">
        <v>99</v>
      </c>
      <c r="I43" s="1" t="s">
        <v>99</v>
      </c>
      <c r="J43" s="76"/>
      <c r="K43" s="76" t="s">
        <v>99</v>
      </c>
      <c r="L43" s="20"/>
      <c r="M43" s="20" t="s">
        <v>26</v>
      </c>
      <c r="N43" s="15" t="s">
        <v>33</v>
      </c>
      <c r="O43" s="1" t="s">
        <v>99</v>
      </c>
      <c r="P43" s="1" t="s">
        <v>99</v>
      </c>
    </row>
    <row r="44" spans="1:16" s="17" customFormat="1" ht="18.75" hidden="1" x14ac:dyDescent="0.25">
      <c r="A44" s="67" t="s">
        <v>89</v>
      </c>
      <c r="B44" s="13" t="s">
        <v>63</v>
      </c>
      <c r="C44" s="76"/>
      <c r="D44" s="76" t="s">
        <v>99</v>
      </c>
      <c r="E44" s="20"/>
      <c r="F44" s="20" t="s">
        <v>26</v>
      </c>
      <c r="G44" s="15" t="s">
        <v>33</v>
      </c>
      <c r="H44" s="1" t="s">
        <v>99</v>
      </c>
      <c r="I44" s="1" t="s">
        <v>99</v>
      </c>
      <c r="J44" s="76"/>
      <c r="K44" s="76" t="s">
        <v>99</v>
      </c>
      <c r="L44" s="20"/>
      <c r="M44" s="20" t="s">
        <v>26</v>
      </c>
      <c r="N44" s="15" t="s">
        <v>33</v>
      </c>
      <c r="O44" s="1" t="s">
        <v>99</v>
      </c>
      <c r="P44" s="1" t="s">
        <v>99</v>
      </c>
    </row>
    <row r="45" spans="1:16" s="17" customFormat="1" ht="18.75" hidden="1" x14ac:dyDescent="0.25">
      <c r="A45" s="67"/>
      <c r="B45" s="13" t="s">
        <v>1</v>
      </c>
      <c r="C45" s="76"/>
      <c r="D45" s="76" t="s">
        <v>99</v>
      </c>
      <c r="E45" s="20"/>
      <c r="F45" s="20" t="s">
        <v>26</v>
      </c>
      <c r="G45" s="15" t="s">
        <v>33</v>
      </c>
      <c r="H45" s="1" t="s">
        <v>99</v>
      </c>
      <c r="I45" s="1" t="s">
        <v>99</v>
      </c>
      <c r="J45" s="76"/>
      <c r="K45" s="76" t="s">
        <v>99</v>
      </c>
      <c r="L45" s="20"/>
      <c r="M45" s="20" t="s">
        <v>26</v>
      </c>
      <c r="N45" s="15" t="s">
        <v>33</v>
      </c>
      <c r="O45" s="1" t="s">
        <v>99</v>
      </c>
      <c r="P45" s="1" t="s">
        <v>99</v>
      </c>
    </row>
    <row r="46" spans="1:16" s="17" customFormat="1" ht="18.75" hidden="1" x14ac:dyDescent="0.25">
      <c r="A46" s="67" t="s">
        <v>89</v>
      </c>
      <c r="B46" s="13" t="s">
        <v>66</v>
      </c>
      <c r="C46" s="76"/>
      <c r="D46" s="76" t="s">
        <v>99</v>
      </c>
      <c r="E46" s="20"/>
      <c r="F46" s="20" t="s">
        <v>26</v>
      </c>
      <c r="G46" s="15" t="s">
        <v>33</v>
      </c>
      <c r="H46" s="1" t="s">
        <v>99</v>
      </c>
      <c r="I46" s="1" t="s">
        <v>99</v>
      </c>
      <c r="J46" s="76"/>
      <c r="K46" s="76" t="s">
        <v>99</v>
      </c>
      <c r="L46" s="20"/>
      <c r="M46" s="20" t="s">
        <v>26</v>
      </c>
      <c r="N46" s="15" t="s">
        <v>33</v>
      </c>
      <c r="O46" s="1" t="s">
        <v>99</v>
      </c>
      <c r="P46" s="1" t="s">
        <v>99</v>
      </c>
    </row>
    <row r="47" spans="1:16" s="17" customFormat="1" ht="18.75" hidden="1" x14ac:dyDescent="0.25">
      <c r="A47" s="67" t="s">
        <v>89</v>
      </c>
      <c r="B47" s="13" t="s">
        <v>67</v>
      </c>
      <c r="C47" s="76"/>
      <c r="D47" s="76" t="s">
        <v>99</v>
      </c>
      <c r="E47" s="20"/>
      <c r="F47" s="20" t="s">
        <v>26</v>
      </c>
      <c r="G47" s="15" t="s">
        <v>33</v>
      </c>
      <c r="H47" s="1" t="s">
        <v>99</v>
      </c>
      <c r="I47" s="1" t="s">
        <v>99</v>
      </c>
      <c r="J47" s="76"/>
      <c r="K47" s="76" t="s">
        <v>99</v>
      </c>
      <c r="L47" s="20"/>
      <c r="M47" s="20" t="s">
        <v>26</v>
      </c>
      <c r="N47" s="15" t="s">
        <v>33</v>
      </c>
      <c r="O47" s="1" t="s">
        <v>99</v>
      </c>
      <c r="P47" s="1" t="s">
        <v>99</v>
      </c>
    </row>
    <row r="48" spans="1:16" s="17" customFormat="1" ht="18.75" hidden="1" x14ac:dyDescent="0.25">
      <c r="A48" s="67"/>
      <c r="B48" s="13" t="s">
        <v>1</v>
      </c>
      <c r="C48" s="76"/>
      <c r="D48" s="76" t="s">
        <v>99</v>
      </c>
      <c r="E48" s="20"/>
      <c r="F48" s="20" t="s">
        <v>26</v>
      </c>
      <c r="G48" s="15" t="s">
        <v>33</v>
      </c>
      <c r="H48" s="1" t="s">
        <v>99</v>
      </c>
      <c r="I48" s="1" t="s">
        <v>99</v>
      </c>
      <c r="J48" s="76"/>
      <c r="K48" s="76" t="s">
        <v>99</v>
      </c>
      <c r="L48" s="20"/>
      <c r="M48" s="20" t="s">
        <v>26</v>
      </c>
      <c r="N48" s="15" t="s">
        <v>33</v>
      </c>
      <c r="O48" s="1" t="s">
        <v>99</v>
      </c>
      <c r="P48" s="1" t="s">
        <v>99</v>
      </c>
    </row>
    <row r="49" spans="1:16" s="17" customFormat="1" ht="99" hidden="1" customHeight="1" x14ac:dyDescent="0.25">
      <c r="A49" s="67" t="s">
        <v>89</v>
      </c>
      <c r="B49" s="13" t="s">
        <v>93</v>
      </c>
      <c r="C49" s="76"/>
      <c r="D49" s="76" t="s">
        <v>91</v>
      </c>
      <c r="E49" s="20"/>
      <c r="F49" s="20" t="s">
        <v>26</v>
      </c>
      <c r="G49" s="15" t="s">
        <v>33</v>
      </c>
      <c r="H49" s="1" t="s">
        <v>99</v>
      </c>
      <c r="I49" s="1" t="s">
        <v>99</v>
      </c>
      <c r="J49" s="76"/>
      <c r="K49" s="76" t="s">
        <v>91</v>
      </c>
      <c r="L49" s="20"/>
      <c r="M49" s="20" t="s">
        <v>26</v>
      </c>
      <c r="N49" s="15" t="s">
        <v>33</v>
      </c>
      <c r="O49" s="1" t="s">
        <v>99</v>
      </c>
      <c r="P49" s="1" t="s">
        <v>99</v>
      </c>
    </row>
    <row r="50" spans="1:16" s="17" customFormat="1" ht="31.5" hidden="1" x14ac:dyDescent="0.25">
      <c r="A50" s="67" t="s">
        <v>89</v>
      </c>
      <c r="B50" s="13" t="s">
        <v>74</v>
      </c>
      <c r="C50" s="76"/>
      <c r="D50" s="76" t="s">
        <v>90</v>
      </c>
      <c r="E50" s="20"/>
      <c r="F50" s="20" t="s">
        <v>26</v>
      </c>
      <c r="G50" s="15" t="s">
        <v>33</v>
      </c>
      <c r="H50" s="1" t="s">
        <v>99</v>
      </c>
      <c r="I50" s="1" t="s">
        <v>99</v>
      </c>
      <c r="J50" s="76"/>
      <c r="K50" s="76" t="s">
        <v>90</v>
      </c>
      <c r="L50" s="20"/>
      <c r="M50" s="20" t="s">
        <v>26</v>
      </c>
      <c r="N50" s="15" t="s">
        <v>33</v>
      </c>
      <c r="O50" s="1" t="s">
        <v>99</v>
      </c>
      <c r="P50" s="1" t="s">
        <v>99</v>
      </c>
    </row>
    <row r="51" spans="1:16" s="17" customFormat="1" x14ac:dyDescent="0.25">
      <c r="A51" s="67">
        <v>6</v>
      </c>
      <c r="B51" s="13" t="s">
        <v>5</v>
      </c>
      <c r="C51" s="82" t="s">
        <v>99</v>
      </c>
      <c r="D51" s="76" t="s">
        <v>20</v>
      </c>
      <c r="E51" s="76">
        <v>1</v>
      </c>
      <c r="F51" s="76" t="s">
        <v>19</v>
      </c>
      <c r="G51" s="15" t="s">
        <v>34</v>
      </c>
      <c r="H51" s="82" t="s">
        <v>99</v>
      </c>
      <c r="I51" s="82" t="s">
        <v>99</v>
      </c>
      <c r="J51" s="82" t="s">
        <v>99</v>
      </c>
      <c r="K51" s="76" t="s">
        <v>20</v>
      </c>
      <c r="L51" s="76">
        <v>1</v>
      </c>
      <c r="M51" s="76" t="s">
        <v>19</v>
      </c>
      <c r="N51" s="15" t="s">
        <v>34</v>
      </c>
      <c r="O51" s="82" t="s">
        <v>99</v>
      </c>
      <c r="P51" s="82" t="s">
        <v>99</v>
      </c>
    </row>
    <row r="52" spans="1:16" s="17" customFormat="1" x14ac:dyDescent="0.25">
      <c r="A52" s="67">
        <v>7</v>
      </c>
      <c r="B52" s="13" t="s">
        <v>6</v>
      </c>
      <c r="C52" s="82" t="s">
        <v>99</v>
      </c>
      <c r="D52" s="76" t="s">
        <v>16</v>
      </c>
      <c r="E52" s="76">
        <v>1</v>
      </c>
      <c r="F52" s="76" t="s">
        <v>19</v>
      </c>
      <c r="G52" s="15" t="s">
        <v>35</v>
      </c>
      <c r="H52" s="82" t="s">
        <v>99</v>
      </c>
      <c r="I52" s="82" t="s">
        <v>99</v>
      </c>
      <c r="J52" s="82" t="s">
        <v>99</v>
      </c>
      <c r="K52" s="76" t="s">
        <v>16</v>
      </c>
      <c r="L52" s="76">
        <v>1</v>
      </c>
      <c r="M52" s="76" t="s">
        <v>19</v>
      </c>
      <c r="N52" s="15" t="s">
        <v>35</v>
      </c>
      <c r="O52" s="82" t="s">
        <v>99</v>
      </c>
      <c r="P52" s="82" t="s">
        <v>99</v>
      </c>
    </row>
    <row r="53" spans="1:16" s="17" customFormat="1" ht="45.75" customHeight="1" x14ac:dyDescent="0.25">
      <c r="A53" s="67"/>
      <c r="B53" s="52" t="s">
        <v>70</v>
      </c>
      <c r="C53" s="77" t="s">
        <v>99</v>
      </c>
      <c r="D53" s="77" t="s">
        <v>99</v>
      </c>
      <c r="E53" s="77" t="s">
        <v>99</v>
      </c>
      <c r="F53" s="77" t="s">
        <v>99</v>
      </c>
      <c r="G53" s="77" t="s">
        <v>99</v>
      </c>
      <c r="H53" s="77" t="s">
        <v>99</v>
      </c>
      <c r="I53" s="82" t="s">
        <v>99</v>
      </c>
      <c r="J53" s="77" t="s">
        <v>99</v>
      </c>
      <c r="K53" s="77" t="s">
        <v>99</v>
      </c>
      <c r="L53" s="77" t="s">
        <v>99</v>
      </c>
      <c r="M53" s="77" t="s">
        <v>99</v>
      </c>
      <c r="N53" s="77" t="s">
        <v>99</v>
      </c>
      <c r="O53" s="77" t="s">
        <v>99</v>
      </c>
      <c r="P53" s="82" t="s">
        <v>99</v>
      </c>
    </row>
    <row r="54" spans="1:16" s="53" customFormat="1" ht="18.75" customHeight="1" x14ac:dyDescent="0.25">
      <c r="A54" s="165"/>
      <c r="B54" s="165"/>
      <c r="C54" s="165"/>
      <c r="D54" s="165"/>
      <c r="E54" s="165"/>
      <c r="F54" s="165"/>
      <c r="G54" s="165"/>
      <c r="H54" s="78"/>
      <c r="I54" s="35"/>
    </row>
    <row r="55" spans="1:16" s="53" customFormat="1" ht="41.25" customHeight="1" x14ac:dyDescent="0.25">
      <c r="A55" s="165"/>
      <c r="B55" s="165"/>
      <c r="C55" s="165"/>
      <c r="D55" s="165"/>
      <c r="E55" s="165"/>
      <c r="F55" s="165"/>
      <c r="G55" s="165"/>
      <c r="H55" s="78"/>
      <c r="I55" s="35"/>
    </row>
    <row r="56" spans="1:16" s="53" customFormat="1" ht="38.25" customHeight="1" x14ac:dyDescent="0.25">
      <c r="A56" s="165"/>
      <c r="B56" s="165"/>
      <c r="C56" s="165"/>
      <c r="D56" s="165"/>
      <c r="E56" s="165"/>
      <c r="F56" s="165"/>
      <c r="G56" s="165"/>
      <c r="H56" s="81"/>
      <c r="I56" s="35"/>
    </row>
    <row r="57" spans="1:16" s="53" customFormat="1" ht="18.75" customHeight="1" x14ac:dyDescent="0.25">
      <c r="A57" s="166"/>
      <c r="B57" s="166"/>
      <c r="C57" s="166"/>
      <c r="D57" s="166"/>
      <c r="E57" s="166"/>
      <c r="F57" s="166"/>
      <c r="G57" s="166"/>
      <c r="H57" s="78"/>
      <c r="I57" s="35"/>
    </row>
    <row r="58" spans="1:16" s="53" customFormat="1" ht="217.5" customHeight="1" x14ac:dyDescent="0.25">
      <c r="A58" s="161"/>
      <c r="B58" s="164"/>
      <c r="C58" s="164"/>
      <c r="D58" s="164"/>
      <c r="E58" s="164"/>
      <c r="F58" s="164"/>
      <c r="G58" s="164"/>
      <c r="H58" s="78"/>
      <c r="I58" s="35"/>
    </row>
    <row r="59" spans="1:16" ht="53.25" customHeight="1" x14ac:dyDescent="0.25">
      <c r="A59" s="161"/>
      <c r="B59" s="162"/>
      <c r="C59" s="162"/>
      <c r="D59" s="162"/>
      <c r="E59" s="162"/>
      <c r="F59" s="162"/>
      <c r="G59" s="162"/>
    </row>
    <row r="60" spans="1:16" x14ac:dyDescent="0.25">
      <c r="A60" s="163"/>
      <c r="B60" s="163"/>
      <c r="C60" s="163"/>
      <c r="D60" s="163"/>
      <c r="E60" s="163"/>
      <c r="F60" s="163"/>
      <c r="G60" s="163"/>
    </row>
    <row r="61" spans="1:16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opLeftCell="B1" zoomScaleSheetLayoutView="85" workbookViewId="0">
      <selection activeCell="C4" sqref="C4:I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s="17" customFormat="1" x14ac:dyDescent="0.25">
      <c r="A1" s="68"/>
      <c r="B1" s="24"/>
      <c r="C1" s="25"/>
      <c r="D1" s="26"/>
      <c r="E1" s="26"/>
      <c r="F1" s="26"/>
      <c r="G1" s="23"/>
      <c r="H1" s="23"/>
      <c r="I1" s="27"/>
      <c r="J1" s="3"/>
      <c r="K1" s="4"/>
      <c r="L1" s="4"/>
    </row>
    <row r="2" spans="1:16" s="17" customFormat="1" x14ac:dyDescent="0.25">
      <c r="A2" s="150" t="s">
        <v>14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</row>
    <row r="3" spans="1:16" s="17" customFormat="1" x14ac:dyDescent="0.25">
      <c r="A3" s="149" t="s">
        <v>0</v>
      </c>
      <c r="B3" s="143" t="s">
        <v>2</v>
      </c>
      <c r="C3" s="145" t="s">
        <v>39</v>
      </c>
      <c r="D3" s="145"/>
      <c r="E3" s="145"/>
      <c r="F3" s="145"/>
      <c r="G3" s="145"/>
      <c r="H3" s="145"/>
      <c r="I3" s="145"/>
      <c r="J3" s="145" t="s">
        <v>40</v>
      </c>
      <c r="K3" s="145"/>
      <c r="L3" s="145"/>
      <c r="M3" s="145"/>
      <c r="N3" s="145"/>
      <c r="O3" s="145"/>
      <c r="P3" s="145"/>
    </row>
    <row r="4" spans="1:16" s="17" customFormat="1" ht="47.25" customHeight="1" x14ac:dyDescent="0.25">
      <c r="A4" s="149"/>
      <c r="B4" s="143"/>
      <c r="C4" s="143" t="s">
        <v>121</v>
      </c>
      <c r="D4" s="143"/>
      <c r="E4" s="143"/>
      <c r="F4" s="143"/>
      <c r="G4" s="143"/>
      <c r="H4" s="143"/>
      <c r="I4" s="143"/>
      <c r="J4" s="143" t="s">
        <v>121</v>
      </c>
      <c r="K4" s="143"/>
      <c r="L4" s="143"/>
      <c r="M4" s="143"/>
      <c r="N4" s="143"/>
      <c r="O4" s="143"/>
      <c r="P4" s="143"/>
    </row>
    <row r="5" spans="1:16" ht="33.75" customHeight="1" x14ac:dyDescent="0.25">
      <c r="A5" s="149"/>
      <c r="B5" s="143"/>
      <c r="C5" s="143" t="s">
        <v>12</v>
      </c>
      <c r="D5" s="143"/>
      <c r="E5" s="143"/>
      <c r="F5" s="143"/>
      <c r="G5" s="143" t="s">
        <v>100</v>
      </c>
      <c r="H5" s="144"/>
      <c r="I5" s="144"/>
      <c r="J5" s="143" t="s">
        <v>12</v>
      </c>
      <c r="K5" s="143"/>
      <c r="L5" s="143"/>
      <c r="M5" s="143"/>
      <c r="N5" s="143" t="s">
        <v>100</v>
      </c>
      <c r="O5" s="144"/>
      <c r="P5" s="144"/>
    </row>
    <row r="6" spans="1:16" s="7" customFormat="1" ht="63" x14ac:dyDescent="0.25">
      <c r="A6" s="149"/>
      <c r="B6" s="143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7" customFormat="1" ht="31.5" x14ac:dyDescent="0.25">
      <c r="A8" s="75">
        <v>1</v>
      </c>
      <c r="B8" s="12" t="s">
        <v>38</v>
      </c>
      <c r="C8" s="76" t="s">
        <v>99</v>
      </c>
      <c r="D8" s="76" t="s">
        <v>99</v>
      </c>
      <c r="E8" s="76" t="s">
        <v>99</v>
      </c>
      <c r="F8" s="76" t="s">
        <v>99</v>
      </c>
      <c r="G8" s="76" t="s">
        <v>99</v>
      </c>
      <c r="H8" s="76" t="s">
        <v>99</v>
      </c>
      <c r="I8" s="76" t="s">
        <v>99</v>
      </c>
      <c r="J8" s="76" t="s">
        <v>99</v>
      </c>
      <c r="K8" s="76" t="s">
        <v>99</v>
      </c>
      <c r="L8" s="76" t="s">
        <v>99</v>
      </c>
      <c r="M8" s="76" t="s">
        <v>99</v>
      </c>
      <c r="N8" s="76" t="s">
        <v>99</v>
      </c>
      <c r="O8" s="76" t="s">
        <v>99</v>
      </c>
      <c r="P8" s="76" t="s">
        <v>99</v>
      </c>
    </row>
    <row r="9" spans="1:16" s="17" customFormat="1" ht="63" hidden="1" x14ac:dyDescent="0.25">
      <c r="A9" s="75" t="s">
        <v>75</v>
      </c>
      <c r="B9" s="13" t="s">
        <v>64</v>
      </c>
      <c r="C9" s="76"/>
      <c r="D9" s="76" t="s">
        <v>23</v>
      </c>
      <c r="E9" s="76"/>
      <c r="F9" s="76" t="s">
        <v>61</v>
      </c>
      <c r="G9" s="14" t="s">
        <v>29</v>
      </c>
      <c r="H9" s="19"/>
      <c r="I9" s="9"/>
      <c r="J9" s="76"/>
      <c r="K9" s="76" t="s">
        <v>23</v>
      </c>
      <c r="L9" s="76"/>
      <c r="M9" s="76" t="s">
        <v>61</v>
      </c>
      <c r="N9" s="14" t="s">
        <v>29</v>
      </c>
      <c r="O9" s="19"/>
      <c r="P9" s="9"/>
    </row>
    <row r="10" spans="1:16" s="17" customFormat="1" ht="63" hidden="1" x14ac:dyDescent="0.25">
      <c r="A10" s="75" t="s">
        <v>76</v>
      </c>
      <c r="B10" s="13" t="s">
        <v>65</v>
      </c>
      <c r="C10" s="76"/>
      <c r="D10" s="76" t="s">
        <v>23</v>
      </c>
      <c r="E10" s="76"/>
      <c r="F10" s="76" t="s">
        <v>61</v>
      </c>
      <c r="G10" s="14" t="s">
        <v>29</v>
      </c>
      <c r="H10" s="19"/>
      <c r="I10" s="9"/>
      <c r="J10" s="76"/>
      <c r="K10" s="76" t="s">
        <v>23</v>
      </c>
      <c r="L10" s="76"/>
      <c r="M10" s="76" t="s">
        <v>61</v>
      </c>
      <c r="N10" s="14" t="s">
        <v>29</v>
      </c>
      <c r="O10" s="19"/>
      <c r="P10" s="9"/>
    </row>
    <row r="11" spans="1:16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9"/>
      <c r="J11" s="76"/>
      <c r="K11" s="76"/>
      <c r="L11" s="76"/>
      <c r="M11" s="76"/>
      <c r="N11" s="14"/>
      <c r="O11" s="19"/>
      <c r="P11" s="9"/>
    </row>
    <row r="12" spans="1:16" s="17" customFormat="1" ht="47.25" x14ac:dyDescent="0.25">
      <c r="A12" s="67">
        <v>2</v>
      </c>
      <c r="B12" s="12" t="s">
        <v>24</v>
      </c>
      <c r="C12" s="76" t="s">
        <v>99</v>
      </c>
      <c r="D12" s="76" t="s">
        <v>99</v>
      </c>
      <c r="E12" s="76" t="s">
        <v>99</v>
      </c>
      <c r="F12" s="76" t="s">
        <v>99</v>
      </c>
      <c r="G12" s="76" t="s">
        <v>99</v>
      </c>
      <c r="H12" s="76" t="s">
        <v>99</v>
      </c>
      <c r="I12" s="76" t="s">
        <v>99</v>
      </c>
      <c r="J12" s="76" t="s">
        <v>99</v>
      </c>
      <c r="K12" s="76" t="s">
        <v>99</v>
      </c>
      <c r="L12" s="76" t="s">
        <v>99</v>
      </c>
      <c r="M12" s="76" t="s">
        <v>99</v>
      </c>
      <c r="N12" s="76" t="s">
        <v>99</v>
      </c>
      <c r="O12" s="76" t="s">
        <v>99</v>
      </c>
      <c r="P12" s="76" t="s">
        <v>99</v>
      </c>
    </row>
    <row r="13" spans="1:16" s="17" customFormat="1" ht="52.5" hidden="1" customHeight="1" x14ac:dyDescent="0.25">
      <c r="A13" s="67" t="s">
        <v>77</v>
      </c>
      <c r="B13" s="13" t="s">
        <v>62</v>
      </c>
      <c r="C13" s="76"/>
      <c r="D13" s="80" t="s">
        <v>109</v>
      </c>
      <c r="E13" s="76"/>
      <c r="F13" s="76" t="s">
        <v>61</v>
      </c>
      <c r="G13" s="14" t="s">
        <v>28</v>
      </c>
      <c r="H13" s="19"/>
      <c r="I13" s="16"/>
      <c r="J13" s="76"/>
      <c r="K13" s="80" t="s">
        <v>109</v>
      </c>
      <c r="L13" s="76"/>
      <c r="M13" s="76" t="s">
        <v>61</v>
      </c>
      <c r="N13" s="14" t="s">
        <v>28</v>
      </c>
      <c r="O13" s="19"/>
      <c r="P13" s="16"/>
    </row>
    <row r="14" spans="1:16" s="17" customFormat="1" ht="48.75" hidden="1" customHeight="1" x14ac:dyDescent="0.25">
      <c r="A14" s="67" t="s">
        <v>78</v>
      </c>
      <c r="B14" s="13" t="s">
        <v>63</v>
      </c>
      <c r="C14" s="76"/>
      <c r="D14" s="80" t="s">
        <v>109</v>
      </c>
      <c r="E14" s="76"/>
      <c r="F14" s="76" t="s">
        <v>61</v>
      </c>
      <c r="G14" s="14" t="s">
        <v>28</v>
      </c>
      <c r="H14" s="19"/>
      <c r="I14" s="16"/>
      <c r="J14" s="76"/>
      <c r="K14" s="80" t="s">
        <v>109</v>
      </c>
      <c r="L14" s="76"/>
      <c r="M14" s="76" t="s">
        <v>61</v>
      </c>
      <c r="N14" s="14" t="s">
        <v>28</v>
      </c>
      <c r="O14" s="19"/>
      <c r="P14" s="16"/>
    </row>
    <row r="15" spans="1:16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6"/>
      <c r="J15" s="76"/>
      <c r="K15" s="80"/>
      <c r="L15" s="76"/>
      <c r="M15" s="76"/>
      <c r="N15" s="14"/>
      <c r="O15" s="19"/>
      <c r="P15" s="16"/>
    </row>
    <row r="16" spans="1:16" s="17" customFormat="1" x14ac:dyDescent="0.25">
      <c r="A16" s="67" t="s">
        <v>120</v>
      </c>
      <c r="B16" s="13" t="s">
        <v>112</v>
      </c>
      <c r="C16" s="82" t="s">
        <v>99</v>
      </c>
      <c r="D16" s="82" t="s">
        <v>99</v>
      </c>
      <c r="E16" s="82" t="s">
        <v>99</v>
      </c>
      <c r="F16" s="82" t="s">
        <v>99</v>
      </c>
      <c r="G16" s="82" t="s">
        <v>99</v>
      </c>
      <c r="H16" s="82" t="s">
        <v>99</v>
      </c>
      <c r="I16" s="82" t="s">
        <v>99</v>
      </c>
      <c r="J16" s="82" t="s">
        <v>99</v>
      </c>
      <c r="K16" s="82" t="s">
        <v>99</v>
      </c>
      <c r="L16" s="82" t="s">
        <v>99</v>
      </c>
      <c r="M16" s="82" t="s">
        <v>99</v>
      </c>
      <c r="N16" s="82" t="s">
        <v>99</v>
      </c>
      <c r="O16" s="82" t="s">
        <v>99</v>
      </c>
      <c r="P16" s="82" t="s">
        <v>99</v>
      </c>
    </row>
    <row r="17" spans="1:16" s="17" customFormat="1" ht="31.5" hidden="1" x14ac:dyDescent="0.25">
      <c r="A17" s="67" t="s">
        <v>81</v>
      </c>
      <c r="B17" s="13" t="s">
        <v>66</v>
      </c>
      <c r="C17" s="76"/>
      <c r="D17" s="76" t="s">
        <v>27</v>
      </c>
      <c r="E17" s="76"/>
      <c r="F17" s="76" t="s">
        <v>19</v>
      </c>
      <c r="G17" s="15" t="s">
        <v>30</v>
      </c>
      <c r="H17" s="19"/>
      <c r="I17" s="16"/>
      <c r="J17" s="76"/>
      <c r="K17" s="76" t="s">
        <v>27</v>
      </c>
      <c r="L17" s="76"/>
      <c r="M17" s="76" t="s">
        <v>19</v>
      </c>
      <c r="N17" s="15" t="s">
        <v>30</v>
      </c>
      <c r="O17" s="19"/>
      <c r="P17" s="16"/>
    </row>
    <row r="18" spans="1:16" s="17" customFormat="1" ht="31.5" hidden="1" x14ac:dyDescent="0.25">
      <c r="A18" s="67" t="s">
        <v>82</v>
      </c>
      <c r="B18" s="13" t="s">
        <v>67</v>
      </c>
      <c r="C18" s="76"/>
      <c r="D18" s="76" t="s">
        <v>27</v>
      </c>
      <c r="E18" s="76"/>
      <c r="F18" s="76" t="s">
        <v>19</v>
      </c>
      <c r="G18" s="15" t="s">
        <v>30</v>
      </c>
      <c r="H18" s="19"/>
      <c r="I18" s="16"/>
      <c r="J18" s="76"/>
      <c r="K18" s="76" t="s">
        <v>27</v>
      </c>
      <c r="L18" s="76"/>
      <c r="M18" s="76" t="s">
        <v>19</v>
      </c>
      <c r="N18" s="15" t="s">
        <v>30</v>
      </c>
      <c r="O18" s="19"/>
      <c r="P18" s="16"/>
    </row>
    <row r="19" spans="1:16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6"/>
      <c r="J19" s="76"/>
      <c r="K19" s="76"/>
      <c r="L19" s="76"/>
      <c r="M19" s="76"/>
      <c r="N19" s="15"/>
      <c r="O19" s="19"/>
      <c r="P19" s="16"/>
    </row>
    <row r="20" spans="1:16" s="17" customFormat="1" hidden="1" x14ac:dyDescent="0.25">
      <c r="A20" s="67" t="s">
        <v>80</v>
      </c>
      <c r="B20" s="13" t="s">
        <v>113</v>
      </c>
      <c r="C20" s="76"/>
      <c r="D20" s="76"/>
      <c r="E20" s="76"/>
      <c r="F20" s="76"/>
      <c r="G20" s="15"/>
      <c r="H20" s="19"/>
      <c r="I20" s="16"/>
      <c r="J20" s="76"/>
      <c r="K20" s="76"/>
      <c r="L20" s="76"/>
      <c r="M20" s="76"/>
      <c r="N20" s="15"/>
      <c r="O20" s="19"/>
      <c r="P20" s="16"/>
    </row>
    <row r="21" spans="1:16" s="17" customFormat="1" ht="31.5" hidden="1" x14ac:dyDescent="0.25">
      <c r="A21" s="67" t="s">
        <v>83</v>
      </c>
      <c r="B21" s="13" t="s">
        <v>68</v>
      </c>
      <c r="C21" s="18"/>
      <c r="D21" s="76" t="s">
        <v>110</v>
      </c>
      <c r="E21" s="19"/>
      <c r="F21" s="76" t="s">
        <v>11</v>
      </c>
      <c r="G21" s="15" t="s">
        <v>31</v>
      </c>
      <c r="H21" s="19"/>
      <c r="I21" s="16"/>
      <c r="J21" s="18"/>
      <c r="K21" s="76" t="s">
        <v>110</v>
      </c>
      <c r="L21" s="19"/>
      <c r="M21" s="76" t="s">
        <v>11</v>
      </c>
      <c r="N21" s="15" t="s">
        <v>31</v>
      </c>
      <c r="O21" s="19"/>
      <c r="P21" s="16"/>
    </row>
    <row r="22" spans="1:16" s="17" customFormat="1" ht="31.5" hidden="1" x14ac:dyDescent="0.25">
      <c r="A22" s="67" t="s">
        <v>84</v>
      </c>
      <c r="B22" s="13" t="s">
        <v>69</v>
      </c>
      <c r="C22" s="18"/>
      <c r="D22" s="76" t="s">
        <v>110</v>
      </c>
      <c r="E22" s="19"/>
      <c r="F22" s="76" t="s">
        <v>11</v>
      </c>
      <c r="G22" s="15" t="s">
        <v>31</v>
      </c>
      <c r="H22" s="19"/>
      <c r="I22" s="16"/>
      <c r="J22" s="18"/>
      <c r="K22" s="76" t="s">
        <v>110</v>
      </c>
      <c r="L22" s="19"/>
      <c r="M22" s="76" t="s">
        <v>11</v>
      </c>
      <c r="N22" s="15" t="s">
        <v>31</v>
      </c>
      <c r="O22" s="19"/>
      <c r="P22" s="16"/>
    </row>
    <row r="23" spans="1:16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6"/>
      <c r="J23" s="18"/>
      <c r="K23" s="76"/>
      <c r="L23" s="19"/>
      <c r="M23" s="76"/>
      <c r="N23" s="15"/>
      <c r="O23" s="19"/>
      <c r="P23" s="16"/>
    </row>
    <row r="24" spans="1:16" s="17" customFormat="1" ht="47.25" x14ac:dyDescent="0.25">
      <c r="A24" s="67">
        <v>4</v>
      </c>
      <c r="B24" s="13" t="s">
        <v>4</v>
      </c>
      <c r="C24" s="82" t="s">
        <v>99</v>
      </c>
      <c r="D24" s="76" t="s">
        <v>71</v>
      </c>
      <c r="E24" s="20" t="s">
        <v>85</v>
      </c>
      <c r="F24" s="20" t="s">
        <v>26</v>
      </c>
      <c r="G24" s="15" t="s">
        <v>32</v>
      </c>
      <c r="H24" s="82" t="s">
        <v>99</v>
      </c>
      <c r="I24" s="82" t="s">
        <v>99</v>
      </c>
      <c r="J24" s="82" t="s">
        <v>99</v>
      </c>
      <c r="K24" s="76" t="s">
        <v>71</v>
      </c>
      <c r="L24" s="20" t="s">
        <v>85</v>
      </c>
      <c r="M24" s="20" t="s">
        <v>26</v>
      </c>
      <c r="N24" s="15" t="s">
        <v>32</v>
      </c>
      <c r="O24" s="82" t="s">
        <v>99</v>
      </c>
      <c r="P24" s="82" t="s">
        <v>99</v>
      </c>
    </row>
    <row r="25" spans="1:16" s="17" customFormat="1" ht="47.25" x14ac:dyDescent="0.25">
      <c r="A25" s="67">
        <v>5</v>
      </c>
      <c r="B25" s="13" t="s">
        <v>15</v>
      </c>
      <c r="C25" s="82" t="s">
        <v>99</v>
      </c>
      <c r="D25" s="76" t="s">
        <v>99</v>
      </c>
      <c r="E25" s="20" t="s">
        <v>86</v>
      </c>
      <c r="F25" s="20" t="s">
        <v>26</v>
      </c>
      <c r="G25" s="14" t="s">
        <v>33</v>
      </c>
      <c r="H25" s="16" t="s">
        <v>99</v>
      </c>
      <c r="I25" s="16" t="s">
        <v>99</v>
      </c>
      <c r="J25" s="82" t="s">
        <v>99</v>
      </c>
      <c r="K25" s="76" t="s">
        <v>99</v>
      </c>
      <c r="L25" s="20" t="s">
        <v>86</v>
      </c>
      <c r="M25" s="20" t="s">
        <v>26</v>
      </c>
      <c r="N25" s="14" t="s">
        <v>33</v>
      </c>
      <c r="O25" s="16" t="s">
        <v>99</v>
      </c>
      <c r="P25" s="16" t="s">
        <v>99</v>
      </c>
    </row>
    <row r="26" spans="1:16" s="17" customFormat="1" ht="63" hidden="1" x14ac:dyDescent="0.25">
      <c r="A26" s="67" t="s">
        <v>87</v>
      </c>
      <c r="B26" s="13" t="s">
        <v>64</v>
      </c>
      <c r="C26" s="76"/>
      <c r="D26" s="76" t="s">
        <v>99</v>
      </c>
      <c r="E26" s="20"/>
      <c r="F26" s="20" t="s">
        <v>26</v>
      </c>
      <c r="G26" s="15" t="s">
        <v>33</v>
      </c>
      <c r="H26" s="16" t="s">
        <v>99</v>
      </c>
      <c r="I26" s="16" t="s">
        <v>99</v>
      </c>
      <c r="J26" s="76"/>
      <c r="K26" s="76" t="s">
        <v>99</v>
      </c>
      <c r="L26" s="20"/>
      <c r="M26" s="20" t="s">
        <v>26</v>
      </c>
      <c r="N26" s="15" t="s">
        <v>33</v>
      </c>
      <c r="O26" s="16" t="s">
        <v>99</v>
      </c>
      <c r="P26" s="16" t="s">
        <v>99</v>
      </c>
    </row>
    <row r="27" spans="1:16" s="17" customFormat="1" ht="63" hidden="1" x14ac:dyDescent="0.25">
      <c r="A27" s="67" t="s">
        <v>88</v>
      </c>
      <c r="B27" s="13" t="s">
        <v>65</v>
      </c>
      <c r="C27" s="76"/>
      <c r="D27" s="76" t="s">
        <v>99</v>
      </c>
      <c r="E27" s="20"/>
      <c r="F27" s="20" t="s">
        <v>26</v>
      </c>
      <c r="G27" s="15" t="s">
        <v>33</v>
      </c>
      <c r="H27" s="16" t="s">
        <v>99</v>
      </c>
      <c r="I27" s="16" t="s">
        <v>99</v>
      </c>
      <c r="J27" s="76"/>
      <c r="K27" s="76" t="s">
        <v>99</v>
      </c>
      <c r="L27" s="20"/>
      <c r="M27" s="20" t="s">
        <v>26</v>
      </c>
      <c r="N27" s="15" t="s">
        <v>33</v>
      </c>
      <c r="O27" s="16" t="s">
        <v>99</v>
      </c>
      <c r="P27" s="16" t="s">
        <v>99</v>
      </c>
    </row>
    <row r="28" spans="1:16" s="17" customFormat="1" ht="18.75" hidden="1" x14ac:dyDescent="0.25">
      <c r="A28" s="67" t="s">
        <v>1</v>
      </c>
      <c r="B28" s="13" t="s">
        <v>1</v>
      </c>
      <c r="C28" s="76"/>
      <c r="D28" s="76" t="s">
        <v>99</v>
      </c>
      <c r="E28" s="20"/>
      <c r="F28" s="20" t="s">
        <v>26</v>
      </c>
      <c r="G28" s="15" t="s">
        <v>33</v>
      </c>
      <c r="H28" s="16" t="s">
        <v>99</v>
      </c>
      <c r="I28" s="16" t="s">
        <v>99</v>
      </c>
      <c r="J28" s="76"/>
      <c r="K28" s="76" t="s">
        <v>99</v>
      </c>
      <c r="L28" s="20"/>
      <c r="M28" s="20" t="s">
        <v>26</v>
      </c>
      <c r="N28" s="15" t="s">
        <v>33</v>
      </c>
      <c r="O28" s="16" t="s">
        <v>99</v>
      </c>
      <c r="P28" s="16" t="s">
        <v>99</v>
      </c>
    </row>
    <row r="29" spans="1:16" s="17" customFormat="1" ht="18.75" hidden="1" x14ac:dyDescent="0.25">
      <c r="A29" s="67" t="s">
        <v>89</v>
      </c>
      <c r="B29" s="13" t="s">
        <v>62</v>
      </c>
      <c r="C29" s="76"/>
      <c r="D29" s="76" t="s">
        <v>99</v>
      </c>
      <c r="E29" s="20"/>
      <c r="F29" s="20" t="s">
        <v>26</v>
      </c>
      <c r="G29" s="15" t="s">
        <v>33</v>
      </c>
      <c r="H29" s="16" t="s">
        <v>99</v>
      </c>
      <c r="I29" s="16" t="s">
        <v>99</v>
      </c>
      <c r="J29" s="76"/>
      <c r="K29" s="76" t="s">
        <v>99</v>
      </c>
      <c r="L29" s="20"/>
      <c r="M29" s="20" t="s">
        <v>26</v>
      </c>
      <c r="N29" s="15" t="s">
        <v>33</v>
      </c>
      <c r="O29" s="16" t="s">
        <v>99</v>
      </c>
      <c r="P29" s="16" t="s">
        <v>99</v>
      </c>
    </row>
    <row r="30" spans="1:16" s="17" customFormat="1" ht="18.75" hidden="1" x14ac:dyDescent="0.25">
      <c r="A30" s="67" t="s">
        <v>89</v>
      </c>
      <c r="B30" s="13" t="s">
        <v>63</v>
      </c>
      <c r="C30" s="76"/>
      <c r="D30" s="76" t="s">
        <v>99</v>
      </c>
      <c r="E30" s="20"/>
      <c r="F30" s="20" t="s">
        <v>26</v>
      </c>
      <c r="G30" s="15" t="s">
        <v>33</v>
      </c>
      <c r="H30" s="16" t="s">
        <v>99</v>
      </c>
      <c r="I30" s="16" t="s">
        <v>99</v>
      </c>
      <c r="J30" s="76"/>
      <c r="K30" s="76" t="s">
        <v>99</v>
      </c>
      <c r="L30" s="20"/>
      <c r="M30" s="20" t="s">
        <v>26</v>
      </c>
      <c r="N30" s="15" t="s">
        <v>33</v>
      </c>
      <c r="O30" s="16" t="s">
        <v>99</v>
      </c>
      <c r="P30" s="16" t="s">
        <v>99</v>
      </c>
    </row>
    <row r="31" spans="1:16" s="17" customFormat="1" ht="18.75" hidden="1" x14ac:dyDescent="0.25">
      <c r="A31" s="67"/>
      <c r="B31" s="13" t="s">
        <v>1</v>
      </c>
      <c r="C31" s="76"/>
      <c r="D31" s="76" t="s">
        <v>99</v>
      </c>
      <c r="E31" s="20"/>
      <c r="F31" s="20" t="s">
        <v>26</v>
      </c>
      <c r="G31" s="15" t="s">
        <v>33</v>
      </c>
      <c r="H31" s="16" t="s">
        <v>99</v>
      </c>
      <c r="I31" s="16" t="s">
        <v>99</v>
      </c>
      <c r="J31" s="76"/>
      <c r="K31" s="76" t="s">
        <v>99</v>
      </c>
      <c r="L31" s="20"/>
      <c r="M31" s="20" t="s">
        <v>26</v>
      </c>
      <c r="N31" s="15" t="s">
        <v>33</v>
      </c>
      <c r="O31" s="16" t="s">
        <v>99</v>
      </c>
      <c r="P31" s="16" t="s">
        <v>99</v>
      </c>
    </row>
    <row r="32" spans="1:16" s="17" customFormat="1" ht="18.75" hidden="1" x14ac:dyDescent="0.25">
      <c r="A32" s="67" t="s">
        <v>89</v>
      </c>
      <c r="B32" s="13" t="s">
        <v>66</v>
      </c>
      <c r="C32" s="76"/>
      <c r="D32" s="76" t="s">
        <v>99</v>
      </c>
      <c r="E32" s="20"/>
      <c r="F32" s="20" t="s">
        <v>26</v>
      </c>
      <c r="G32" s="15" t="s">
        <v>33</v>
      </c>
      <c r="H32" s="16" t="s">
        <v>99</v>
      </c>
      <c r="I32" s="16" t="s">
        <v>99</v>
      </c>
      <c r="J32" s="76"/>
      <c r="K32" s="76" t="s">
        <v>99</v>
      </c>
      <c r="L32" s="20"/>
      <c r="M32" s="20" t="s">
        <v>26</v>
      </c>
      <c r="N32" s="15" t="s">
        <v>33</v>
      </c>
      <c r="O32" s="16" t="s">
        <v>99</v>
      </c>
      <c r="P32" s="16" t="s">
        <v>99</v>
      </c>
    </row>
    <row r="33" spans="1:16" s="17" customFormat="1" ht="18.75" hidden="1" x14ac:dyDescent="0.25">
      <c r="A33" s="67" t="s">
        <v>89</v>
      </c>
      <c r="B33" s="13" t="s">
        <v>67</v>
      </c>
      <c r="C33" s="76"/>
      <c r="D33" s="76" t="s">
        <v>99</v>
      </c>
      <c r="E33" s="20"/>
      <c r="F33" s="20" t="s">
        <v>26</v>
      </c>
      <c r="G33" s="15" t="s">
        <v>33</v>
      </c>
      <c r="H33" s="16" t="s">
        <v>99</v>
      </c>
      <c r="I33" s="16" t="s">
        <v>99</v>
      </c>
      <c r="J33" s="76"/>
      <c r="K33" s="76" t="s">
        <v>99</v>
      </c>
      <c r="L33" s="20"/>
      <c r="M33" s="20" t="s">
        <v>26</v>
      </c>
      <c r="N33" s="15" t="s">
        <v>33</v>
      </c>
      <c r="O33" s="16" t="s">
        <v>99</v>
      </c>
      <c r="P33" s="16" t="s">
        <v>99</v>
      </c>
    </row>
    <row r="34" spans="1:16" s="17" customFormat="1" ht="18.75" hidden="1" x14ac:dyDescent="0.25">
      <c r="A34" s="67"/>
      <c r="B34" s="13" t="s">
        <v>1</v>
      </c>
      <c r="C34" s="76"/>
      <c r="D34" s="76" t="s">
        <v>99</v>
      </c>
      <c r="E34" s="20"/>
      <c r="F34" s="20" t="s">
        <v>26</v>
      </c>
      <c r="G34" s="15" t="s">
        <v>33</v>
      </c>
      <c r="H34" s="16" t="s">
        <v>99</v>
      </c>
      <c r="I34" s="16" t="s">
        <v>99</v>
      </c>
      <c r="J34" s="76"/>
      <c r="K34" s="76" t="s">
        <v>99</v>
      </c>
      <c r="L34" s="20"/>
      <c r="M34" s="20" t="s">
        <v>26</v>
      </c>
      <c r="N34" s="15" t="s">
        <v>33</v>
      </c>
      <c r="O34" s="16" t="s">
        <v>99</v>
      </c>
      <c r="P34" s="16" t="s">
        <v>99</v>
      </c>
    </row>
    <row r="35" spans="1:16" s="17" customFormat="1" x14ac:dyDescent="0.25">
      <c r="A35" s="67">
        <v>6</v>
      </c>
      <c r="B35" s="13" t="s">
        <v>17</v>
      </c>
      <c r="C35" s="82" t="s">
        <v>99</v>
      </c>
      <c r="D35" s="82" t="s">
        <v>99</v>
      </c>
      <c r="E35" s="82" t="s">
        <v>99</v>
      </c>
      <c r="F35" s="82" t="s">
        <v>99</v>
      </c>
      <c r="G35" s="82" t="s">
        <v>99</v>
      </c>
      <c r="H35" s="82" t="s">
        <v>99</v>
      </c>
      <c r="I35" s="82" t="s">
        <v>99</v>
      </c>
      <c r="J35" s="82" t="s">
        <v>99</v>
      </c>
      <c r="K35" s="82" t="s">
        <v>99</v>
      </c>
      <c r="L35" s="82" t="s">
        <v>99</v>
      </c>
      <c r="M35" s="82" t="s">
        <v>99</v>
      </c>
      <c r="N35" s="82" t="s">
        <v>99</v>
      </c>
      <c r="O35" s="82" t="s">
        <v>99</v>
      </c>
      <c r="P35" s="82" t="s">
        <v>99</v>
      </c>
    </row>
    <row r="36" spans="1:16" s="17" customFormat="1" ht="63" hidden="1" x14ac:dyDescent="0.25">
      <c r="A36" s="67" t="s">
        <v>94</v>
      </c>
      <c r="B36" s="13" t="s">
        <v>64</v>
      </c>
      <c r="C36" s="76"/>
      <c r="D36" s="76"/>
      <c r="E36" s="1">
        <v>1</v>
      </c>
      <c r="F36" s="76" t="s">
        <v>19</v>
      </c>
      <c r="G36" s="14" t="s">
        <v>36</v>
      </c>
      <c r="H36" s="19"/>
      <c r="I36" s="16"/>
      <c r="J36" s="76"/>
      <c r="K36" s="76"/>
      <c r="L36" s="1">
        <v>1</v>
      </c>
      <c r="M36" s="76" t="s">
        <v>19</v>
      </c>
      <c r="N36" s="14" t="s">
        <v>36</v>
      </c>
      <c r="O36" s="19"/>
      <c r="P36" s="16"/>
    </row>
    <row r="37" spans="1:16" s="17" customFormat="1" ht="63" hidden="1" x14ac:dyDescent="0.25">
      <c r="A37" s="67" t="s">
        <v>95</v>
      </c>
      <c r="B37" s="13" t="s">
        <v>65</v>
      </c>
      <c r="C37" s="76"/>
      <c r="D37" s="76"/>
      <c r="E37" s="1">
        <v>1</v>
      </c>
      <c r="F37" s="76" t="s">
        <v>19</v>
      </c>
      <c r="G37" s="14" t="s">
        <v>36</v>
      </c>
      <c r="H37" s="19"/>
      <c r="I37" s="16"/>
      <c r="J37" s="76"/>
      <c r="K37" s="76"/>
      <c r="L37" s="1">
        <v>1</v>
      </c>
      <c r="M37" s="76" t="s">
        <v>19</v>
      </c>
      <c r="N37" s="14" t="s">
        <v>36</v>
      </c>
      <c r="O37" s="19"/>
      <c r="P37" s="16"/>
    </row>
    <row r="38" spans="1:16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19</v>
      </c>
      <c r="G38" s="14" t="s">
        <v>36</v>
      </c>
      <c r="H38" s="19"/>
      <c r="I38" s="16"/>
      <c r="J38" s="76"/>
      <c r="K38" s="76"/>
      <c r="L38" s="1" t="s">
        <v>1</v>
      </c>
      <c r="M38" s="76" t="s">
        <v>19</v>
      </c>
      <c r="N38" s="14" t="s">
        <v>36</v>
      </c>
      <c r="O38" s="19"/>
      <c r="P38" s="16"/>
    </row>
    <row r="39" spans="1:16" s="17" customFormat="1" hidden="1" x14ac:dyDescent="0.25">
      <c r="A39" s="67" t="s">
        <v>97</v>
      </c>
      <c r="B39" s="13" t="s">
        <v>62</v>
      </c>
      <c r="C39" s="76"/>
      <c r="D39" s="76"/>
      <c r="E39" s="1">
        <v>1</v>
      </c>
      <c r="F39" s="76" t="s">
        <v>19</v>
      </c>
      <c r="G39" s="14" t="s">
        <v>36</v>
      </c>
      <c r="H39" s="19"/>
      <c r="I39" s="16"/>
      <c r="J39" s="76"/>
      <c r="K39" s="76"/>
      <c r="L39" s="1">
        <v>1</v>
      </c>
      <c r="M39" s="76" t="s">
        <v>19</v>
      </c>
      <c r="N39" s="14" t="s">
        <v>36</v>
      </c>
      <c r="O39" s="19"/>
      <c r="P39" s="16"/>
    </row>
    <row r="40" spans="1:16" s="17" customFormat="1" hidden="1" x14ac:dyDescent="0.25">
      <c r="A40" s="67" t="s">
        <v>97</v>
      </c>
      <c r="B40" s="13" t="s">
        <v>63</v>
      </c>
      <c r="C40" s="76"/>
      <c r="D40" s="76"/>
      <c r="E40" s="1">
        <v>1</v>
      </c>
      <c r="F40" s="76" t="s">
        <v>19</v>
      </c>
      <c r="G40" s="14" t="s">
        <v>36</v>
      </c>
      <c r="H40" s="19"/>
      <c r="I40" s="16"/>
      <c r="J40" s="76"/>
      <c r="K40" s="76"/>
      <c r="L40" s="1">
        <v>1</v>
      </c>
      <c r="M40" s="76" t="s">
        <v>19</v>
      </c>
      <c r="N40" s="14" t="s">
        <v>36</v>
      </c>
      <c r="O40" s="19"/>
      <c r="P40" s="16"/>
    </row>
    <row r="41" spans="1:16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19</v>
      </c>
      <c r="G41" s="14" t="s">
        <v>36</v>
      </c>
      <c r="H41" s="19"/>
      <c r="I41" s="16"/>
      <c r="J41" s="76"/>
      <c r="K41" s="76"/>
      <c r="L41" s="1" t="s">
        <v>1</v>
      </c>
      <c r="M41" s="76" t="s">
        <v>19</v>
      </c>
      <c r="N41" s="14" t="s">
        <v>36</v>
      </c>
      <c r="O41" s="19"/>
      <c r="P41" s="16"/>
    </row>
    <row r="42" spans="1:16" s="17" customFormat="1" hidden="1" x14ac:dyDescent="0.25">
      <c r="A42" s="67" t="s">
        <v>97</v>
      </c>
      <c r="B42" s="13" t="s">
        <v>66</v>
      </c>
      <c r="C42" s="76"/>
      <c r="D42" s="76"/>
      <c r="E42" s="1">
        <v>1</v>
      </c>
      <c r="F42" s="76" t="s">
        <v>19</v>
      </c>
      <c r="G42" s="14" t="s">
        <v>36</v>
      </c>
      <c r="H42" s="19"/>
      <c r="I42" s="16"/>
      <c r="J42" s="76"/>
      <c r="K42" s="76"/>
      <c r="L42" s="1">
        <v>1</v>
      </c>
      <c r="M42" s="76" t="s">
        <v>19</v>
      </c>
      <c r="N42" s="14" t="s">
        <v>36</v>
      </c>
      <c r="O42" s="19"/>
      <c r="P42" s="16"/>
    </row>
    <row r="43" spans="1:16" s="17" customFormat="1" hidden="1" x14ac:dyDescent="0.25">
      <c r="A43" s="67" t="s">
        <v>97</v>
      </c>
      <c r="B43" s="13" t="s">
        <v>67</v>
      </c>
      <c r="C43" s="76"/>
      <c r="D43" s="76"/>
      <c r="E43" s="1">
        <v>1</v>
      </c>
      <c r="F43" s="76" t="s">
        <v>19</v>
      </c>
      <c r="G43" s="14" t="s">
        <v>36</v>
      </c>
      <c r="H43" s="19"/>
      <c r="I43" s="16"/>
      <c r="J43" s="76"/>
      <c r="K43" s="76"/>
      <c r="L43" s="1">
        <v>1</v>
      </c>
      <c r="M43" s="76" t="s">
        <v>19</v>
      </c>
      <c r="N43" s="14" t="s">
        <v>36</v>
      </c>
      <c r="O43" s="19"/>
      <c r="P43" s="16"/>
    </row>
    <row r="44" spans="1:16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19</v>
      </c>
      <c r="G44" s="14" t="s">
        <v>36</v>
      </c>
      <c r="H44" s="19"/>
      <c r="I44" s="16"/>
      <c r="J44" s="76"/>
      <c r="K44" s="76"/>
      <c r="L44" s="1" t="s">
        <v>1</v>
      </c>
      <c r="M44" s="76" t="s">
        <v>19</v>
      </c>
      <c r="N44" s="14" t="s">
        <v>36</v>
      </c>
      <c r="O44" s="19"/>
      <c r="P44" s="16"/>
    </row>
    <row r="45" spans="1:16" s="17" customFormat="1" ht="54.75" customHeight="1" x14ac:dyDescent="0.25">
      <c r="A45" s="67"/>
      <c r="B45" s="52" t="s">
        <v>70</v>
      </c>
      <c r="C45" s="77" t="s">
        <v>99</v>
      </c>
      <c r="D45" s="77" t="s">
        <v>99</v>
      </c>
      <c r="E45" s="77" t="s">
        <v>99</v>
      </c>
      <c r="F45" s="77" t="s">
        <v>99</v>
      </c>
      <c r="G45" s="77" t="s">
        <v>99</v>
      </c>
      <c r="H45" s="77" t="s">
        <v>99</v>
      </c>
      <c r="I45" s="22"/>
      <c r="J45" s="77" t="s">
        <v>99</v>
      </c>
      <c r="K45" s="77" t="s">
        <v>99</v>
      </c>
      <c r="L45" s="77" t="s">
        <v>99</v>
      </c>
      <c r="M45" s="77" t="s">
        <v>99</v>
      </c>
      <c r="N45" s="77" t="s">
        <v>99</v>
      </c>
      <c r="O45" s="77" t="s">
        <v>99</v>
      </c>
      <c r="P45" s="82" t="s">
        <v>99</v>
      </c>
    </row>
    <row r="46" spans="1:16" s="17" customFormat="1" x14ac:dyDescent="0.25">
      <c r="A46" s="69"/>
      <c r="B46" s="29"/>
      <c r="C46" s="26"/>
      <c r="D46" s="26"/>
      <c r="E46" s="26"/>
      <c r="F46" s="26"/>
      <c r="G46" s="26"/>
      <c r="H46" s="30"/>
      <c r="I46" s="31"/>
      <c r="J46" s="3"/>
      <c r="K46" s="4"/>
      <c r="L46" s="4"/>
    </row>
    <row r="47" spans="1:16" s="53" customFormat="1" ht="18.75" customHeight="1" x14ac:dyDescent="0.25">
      <c r="A47" s="165"/>
      <c r="B47" s="165"/>
      <c r="C47" s="165"/>
      <c r="D47" s="165"/>
      <c r="E47" s="165"/>
      <c r="F47" s="165"/>
      <c r="G47" s="165"/>
      <c r="H47" s="78"/>
      <c r="I47" s="35"/>
    </row>
    <row r="48" spans="1:16" s="53" customFormat="1" ht="41.25" customHeight="1" x14ac:dyDescent="0.25">
      <c r="A48" s="165"/>
      <c r="B48" s="165"/>
      <c r="C48" s="165"/>
      <c r="D48" s="165"/>
      <c r="E48" s="165"/>
      <c r="F48" s="165"/>
      <c r="G48" s="165"/>
      <c r="H48" s="78"/>
      <c r="I48" s="35"/>
    </row>
    <row r="49" spans="1:9" s="53" customFormat="1" ht="38.25" customHeight="1" x14ac:dyDescent="0.25">
      <c r="A49" s="165"/>
      <c r="B49" s="165"/>
      <c r="C49" s="165"/>
      <c r="D49" s="165"/>
      <c r="E49" s="165"/>
      <c r="F49" s="165"/>
      <c r="G49" s="165"/>
      <c r="H49" s="81"/>
      <c r="I49" s="35"/>
    </row>
    <row r="50" spans="1:9" s="53" customFormat="1" ht="18.75" customHeight="1" x14ac:dyDescent="0.25">
      <c r="A50" s="166"/>
      <c r="B50" s="166"/>
      <c r="C50" s="166"/>
      <c r="D50" s="166"/>
      <c r="E50" s="166"/>
      <c r="F50" s="166"/>
      <c r="G50" s="166"/>
      <c r="H50" s="78"/>
      <c r="I50" s="35"/>
    </row>
    <row r="51" spans="1:9" s="53" customFormat="1" ht="217.5" customHeight="1" x14ac:dyDescent="0.25">
      <c r="A51" s="161"/>
      <c r="B51" s="164"/>
      <c r="C51" s="164"/>
      <c r="D51" s="164"/>
      <c r="E51" s="164"/>
      <c r="F51" s="164"/>
      <c r="G51" s="164"/>
      <c r="H51" s="78"/>
      <c r="I51" s="35"/>
    </row>
    <row r="52" spans="1:9" ht="53.25" customHeight="1" x14ac:dyDescent="0.25">
      <c r="A52" s="161"/>
      <c r="B52" s="162"/>
      <c r="C52" s="162"/>
      <c r="D52" s="162"/>
      <c r="E52" s="162"/>
      <c r="F52" s="162"/>
      <c r="G52" s="162"/>
    </row>
    <row r="53" spans="1:9" x14ac:dyDescent="0.25">
      <c r="A53" s="163"/>
      <c r="B53" s="163"/>
      <c r="C53" s="163"/>
      <c r="D53" s="163"/>
      <c r="E53" s="163"/>
      <c r="F53" s="163"/>
      <c r="G53" s="163"/>
    </row>
    <row r="54" spans="1:9" x14ac:dyDescent="0.25">
      <c r="B54" s="81"/>
    </row>
    <row r="58" spans="1:9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zoomScaleSheetLayoutView="85" workbookViewId="0">
      <selection activeCell="F18" sqref="F18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3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50" t="s">
        <v>7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</row>
    <row r="2" spans="1:17" ht="15.75" customHeight="1" x14ac:dyDescent="0.25">
      <c r="A2" s="149" t="s">
        <v>0</v>
      </c>
      <c r="B2" s="143" t="s">
        <v>2</v>
      </c>
      <c r="C2" s="145" t="s">
        <v>39</v>
      </c>
      <c r="D2" s="145"/>
      <c r="E2" s="145"/>
      <c r="F2" s="145"/>
      <c r="G2" s="145"/>
      <c r="H2" s="145"/>
      <c r="I2" s="145"/>
      <c r="J2" s="145"/>
      <c r="K2" s="145" t="s">
        <v>40</v>
      </c>
      <c r="L2" s="145"/>
      <c r="M2" s="145"/>
      <c r="N2" s="145"/>
      <c r="O2" s="145"/>
      <c r="P2" s="145"/>
      <c r="Q2" s="145"/>
    </row>
    <row r="3" spans="1:17" ht="45" customHeight="1" x14ac:dyDescent="0.25">
      <c r="A3" s="149"/>
      <c r="B3" s="143"/>
      <c r="C3" s="146" t="s">
        <v>122</v>
      </c>
      <c r="D3" s="147"/>
      <c r="E3" s="147"/>
      <c r="F3" s="147"/>
      <c r="G3" s="147"/>
      <c r="H3" s="147"/>
      <c r="I3" s="147"/>
      <c r="J3" s="148"/>
      <c r="K3" s="146" t="s">
        <v>123</v>
      </c>
      <c r="L3" s="147"/>
      <c r="M3" s="147"/>
      <c r="N3" s="147"/>
      <c r="O3" s="147"/>
      <c r="P3" s="147"/>
      <c r="Q3" s="148"/>
    </row>
    <row r="4" spans="1:17" ht="33.75" customHeight="1" x14ac:dyDescent="0.25">
      <c r="A4" s="149"/>
      <c r="B4" s="143"/>
      <c r="C4" s="143" t="s">
        <v>12</v>
      </c>
      <c r="D4" s="143"/>
      <c r="E4" s="143"/>
      <c r="F4" s="143"/>
      <c r="G4" s="143" t="s">
        <v>100</v>
      </c>
      <c r="H4" s="144"/>
      <c r="I4" s="144"/>
      <c r="J4" s="144"/>
      <c r="K4" s="143" t="s">
        <v>12</v>
      </c>
      <c r="L4" s="143"/>
      <c r="M4" s="143"/>
      <c r="N4" s="143"/>
      <c r="O4" s="143" t="s">
        <v>100</v>
      </c>
      <c r="P4" s="144"/>
      <c r="Q4" s="144"/>
    </row>
    <row r="5" spans="1:17" s="7" customFormat="1" ht="94.5" x14ac:dyDescent="0.25">
      <c r="A5" s="149"/>
      <c r="B5" s="143"/>
      <c r="C5" s="61" t="s">
        <v>25</v>
      </c>
      <c r="D5" s="61" t="s">
        <v>8</v>
      </c>
      <c r="E5" s="61" t="s">
        <v>96</v>
      </c>
      <c r="F5" s="61" t="s">
        <v>10</v>
      </c>
      <c r="G5" s="61" t="s">
        <v>13</v>
      </c>
      <c r="H5" s="61" t="s">
        <v>47</v>
      </c>
      <c r="I5" s="104" t="s">
        <v>137</v>
      </c>
      <c r="J5" s="11" t="s">
        <v>48</v>
      </c>
      <c r="K5" s="61" t="s">
        <v>25</v>
      </c>
      <c r="L5" s="61" t="s">
        <v>8</v>
      </c>
      <c r="M5" s="61" t="s">
        <v>96</v>
      </c>
      <c r="N5" s="61" t="s">
        <v>10</v>
      </c>
      <c r="O5" s="61" t="s">
        <v>13</v>
      </c>
      <c r="P5" s="61" t="s">
        <v>49</v>
      </c>
      <c r="Q5" s="11" t="s">
        <v>48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04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102</v>
      </c>
      <c r="C7" s="61" t="s">
        <v>99</v>
      </c>
      <c r="D7" s="61" t="s">
        <v>99</v>
      </c>
      <c r="E7" s="61" t="s">
        <v>99</v>
      </c>
      <c r="F7" s="61" t="s">
        <v>99</v>
      </c>
      <c r="G7" s="61" t="s">
        <v>99</v>
      </c>
      <c r="H7" s="61" t="s">
        <v>99</v>
      </c>
      <c r="I7" s="104" t="s">
        <v>99</v>
      </c>
      <c r="J7" s="61" t="s">
        <v>99</v>
      </c>
      <c r="K7" s="61" t="s">
        <v>99</v>
      </c>
      <c r="L7" s="61" t="s">
        <v>99</v>
      </c>
      <c r="M7" s="61" t="s">
        <v>99</v>
      </c>
      <c r="N7" s="61" t="s">
        <v>99</v>
      </c>
      <c r="O7" s="61" t="s">
        <v>99</v>
      </c>
      <c r="P7" s="61" t="s">
        <v>99</v>
      </c>
      <c r="Q7" s="61" t="s">
        <v>99</v>
      </c>
    </row>
    <row r="8" spans="1:17" s="17" customFormat="1" x14ac:dyDescent="0.25">
      <c r="A8" s="65" t="s">
        <v>75</v>
      </c>
      <c r="B8" s="13"/>
      <c r="C8" s="110" t="s">
        <v>99</v>
      </c>
      <c r="D8" s="110" t="s">
        <v>99</v>
      </c>
      <c r="E8" s="110" t="s">
        <v>99</v>
      </c>
      <c r="F8" s="110" t="s">
        <v>99</v>
      </c>
      <c r="G8" s="110" t="s">
        <v>99</v>
      </c>
      <c r="H8" s="110" t="s">
        <v>99</v>
      </c>
      <c r="I8" s="110" t="s">
        <v>99</v>
      </c>
      <c r="J8" s="110" t="s">
        <v>99</v>
      </c>
      <c r="K8" s="61" t="s">
        <v>99</v>
      </c>
      <c r="L8" s="61" t="s">
        <v>99</v>
      </c>
      <c r="M8" s="61" t="s">
        <v>99</v>
      </c>
      <c r="N8" s="61" t="s">
        <v>99</v>
      </c>
      <c r="O8" s="14" t="s">
        <v>99</v>
      </c>
      <c r="P8" s="1" t="s">
        <v>99</v>
      </c>
      <c r="Q8" s="9" t="s">
        <v>99</v>
      </c>
    </row>
    <row r="9" spans="1:17" s="17" customFormat="1" x14ac:dyDescent="0.25">
      <c r="A9" s="65" t="s">
        <v>76</v>
      </c>
      <c r="B9" s="13"/>
      <c r="C9" s="110" t="s">
        <v>99</v>
      </c>
      <c r="D9" s="110" t="s">
        <v>99</v>
      </c>
      <c r="E9" s="110" t="s">
        <v>99</v>
      </c>
      <c r="F9" s="110" t="s">
        <v>99</v>
      </c>
      <c r="G9" s="110" t="s">
        <v>99</v>
      </c>
      <c r="H9" s="110" t="s">
        <v>99</v>
      </c>
      <c r="I9" s="110" t="s">
        <v>99</v>
      </c>
      <c r="J9" s="110" t="s">
        <v>99</v>
      </c>
      <c r="K9" s="61" t="s">
        <v>99</v>
      </c>
      <c r="L9" s="61" t="s">
        <v>99</v>
      </c>
      <c r="M9" s="61" t="s">
        <v>99</v>
      </c>
      <c r="N9" s="61" t="s">
        <v>99</v>
      </c>
      <c r="O9" s="14" t="s">
        <v>99</v>
      </c>
      <c r="P9" s="19" t="s">
        <v>99</v>
      </c>
      <c r="Q9" s="9" t="s">
        <v>99</v>
      </c>
    </row>
    <row r="10" spans="1:17" s="17" customFormat="1" hidden="1" x14ac:dyDescent="0.25">
      <c r="A10" s="65" t="s">
        <v>1</v>
      </c>
      <c r="B10" s="13" t="s">
        <v>1</v>
      </c>
      <c r="C10" s="110" t="s">
        <v>99</v>
      </c>
      <c r="D10" s="110" t="s">
        <v>99</v>
      </c>
      <c r="E10" s="110" t="s">
        <v>99</v>
      </c>
      <c r="F10" s="110" t="s">
        <v>99</v>
      </c>
      <c r="G10" s="110" t="s">
        <v>99</v>
      </c>
      <c r="H10" s="110" t="s">
        <v>99</v>
      </c>
      <c r="I10" s="110" t="s">
        <v>99</v>
      </c>
      <c r="J10" s="110" t="s">
        <v>99</v>
      </c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101</v>
      </c>
      <c r="C11" s="110" t="s">
        <v>99</v>
      </c>
      <c r="D11" s="110" t="s">
        <v>99</v>
      </c>
      <c r="E11" s="110" t="s">
        <v>99</v>
      </c>
      <c r="F11" s="110" t="s">
        <v>99</v>
      </c>
      <c r="G11" s="110" t="s">
        <v>99</v>
      </c>
      <c r="H11" s="110" t="s">
        <v>99</v>
      </c>
      <c r="I11" s="110" t="s">
        <v>99</v>
      </c>
      <c r="J11" s="110" t="s">
        <v>99</v>
      </c>
      <c r="K11" s="60" t="s">
        <v>99</v>
      </c>
      <c r="L11" s="60" t="s">
        <v>99</v>
      </c>
      <c r="M11" s="60" t="s">
        <v>99</v>
      </c>
      <c r="N11" s="60" t="s">
        <v>99</v>
      </c>
      <c r="O11" s="60" t="s">
        <v>99</v>
      </c>
      <c r="P11" s="60" t="s">
        <v>99</v>
      </c>
      <c r="Q11" s="60" t="s">
        <v>99</v>
      </c>
    </row>
    <row r="12" spans="1:17" ht="15.75" customHeight="1" x14ac:dyDescent="0.25">
      <c r="A12" s="67" t="s">
        <v>77</v>
      </c>
      <c r="C12" s="110" t="s">
        <v>99</v>
      </c>
      <c r="D12" s="110" t="s">
        <v>99</v>
      </c>
      <c r="E12" s="110" t="s">
        <v>99</v>
      </c>
      <c r="F12" s="110" t="s">
        <v>99</v>
      </c>
      <c r="G12" s="110" t="s">
        <v>99</v>
      </c>
      <c r="H12" s="110" t="s">
        <v>99</v>
      </c>
      <c r="I12" s="110" t="s">
        <v>99</v>
      </c>
      <c r="J12" s="110" t="s">
        <v>99</v>
      </c>
      <c r="K12" s="60"/>
      <c r="L12" s="60" t="s">
        <v>18</v>
      </c>
      <c r="M12" s="60"/>
      <c r="N12" s="60" t="s">
        <v>19</v>
      </c>
      <c r="O12" s="58" t="s">
        <v>37</v>
      </c>
      <c r="P12" s="58"/>
      <c r="Q12" s="33"/>
    </row>
    <row r="13" spans="1:17" ht="15.75" customHeight="1" x14ac:dyDescent="0.25">
      <c r="A13" s="67" t="s">
        <v>78</v>
      </c>
      <c r="B13" s="13"/>
      <c r="C13" s="110" t="s">
        <v>99</v>
      </c>
      <c r="D13" s="110" t="s">
        <v>99</v>
      </c>
      <c r="E13" s="110" t="s">
        <v>99</v>
      </c>
      <c r="F13" s="110" t="s">
        <v>99</v>
      </c>
      <c r="G13" s="110" t="s">
        <v>99</v>
      </c>
      <c r="H13" s="110" t="s">
        <v>99</v>
      </c>
      <c r="I13" s="110" t="s">
        <v>99</v>
      </c>
      <c r="J13" s="110" t="s">
        <v>99</v>
      </c>
      <c r="K13" s="60"/>
      <c r="L13" s="60" t="s">
        <v>18</v>
      </c>
      <c r="M13" s="60"/>
      <c r="N13" s="60" t="s">
        <v>19</v>
      </c>
      <c r="O13" s="58" t="s">
        <v>37</v>
      </c>
      <c r="P13" s="58"/>
      <c r="Q13" s="33"/>
    </row>
    <row r="14" spans="1:17" ht="15.75" customHeight="1" x14ac:dyDescent="0.25">
      <c r="A14" s="67" t="s">
        <v>161</v>
      </c>
      <c r="B14" s="13"/>
      <c r="C14" s="110" t="s">
        <v>99</v>
      </c>
      <c r="D14" s="110" t="s">
        <v>99</v>
      </c>
      <c r="E14" s="110" t="s">
        <v>99</v>
      </c>
      <c r="F14" s="110" t="s">
        <v>99</v>
      </c>
      <c r="G14" s="110" t="s">
        <v>99</v>
      </c>
      <c r="H14" s="110" t="s">
        <v>99</v>
      </c>
      <c r="I14" s="110" t="s">
        <v>99</v>
      </c>
      <c r="J14" s="110" t="s">
        <v>99</v>
      </c>
      <c r="K14" s="60"/>
      <c r="L14" s="60"/>
      <c r="M14" s="60"/>
      <c r="N14" s="60"/>
      <c r="O14" s="111"/>
      <c r="P14" s="111"/>
      <c r="Q14" s="33"/>
    </row>
    <row r="15" spans="1:17" ht="15.75" customHeight="1" x14ac:dyDescent="0.25">
      <c r="A15" s="67" t="s">
        <v>120</v>
      </c>
      <c r="B15" s="13" t="s">
        <v>6</v>
      </c>
      <c r="C15" s="110" t="s">
        <v>99</v>
      </c>
      <c r="D15" s="110" t="s">
        <v>99</v>
      </c>
      <c r="E15" s="110" t="s">
        <v>99</v>
      </c>
      <c r="F15" s="110" t="s">
        <v>99</v>
      </c>
      <c r="G15" s="110" t="s">
        <v>99</v>
      </c>
      <c r="H15" s="110" t="s">
        <v>99</v>
      </c>
      <c r="I15" s="110" t="s">
        <v>99</v>
      </c>
      <c r="J15" s="110" t="s">
        <v>99</v>
      </c>
      <c r="K15" s="60"/>
      <c r="L15" s="60"/>
      <c r="M15" s="60"/>
      <c r="N15" s="60"/>
      <c r="O15" s="58"/>
      <c r="P15" s="58"/>
      <c r="Q15" s="33"/>
    </row>
    <row r="16" spans="1:17" ht="15.75" customHeight="1" x14ac:dyDescent="0.25">
      <c r="A16" s="67" t="s">
        <v>79</v>
      </c>
      <c r="B16" s="13"/>
      <c r="C16" s="110" t="s">
        <v>99</v>
      </c>
      <c r="D16" s="110" t="s">
        <v>99</v>
      </c>
      <c r="E16" s="110" t="s">
        <v>99</v>
      </c>
      <c r="F16" s="110" t="s">
        <v>99</v>
      </c>
      <c r="G16" s="110" t="s">
        <v>99</v>
      </c>
      <c r="H16" s="110" t="s">
        <v>99</v>
      </c>
      <c r="I16" s="110" t="s">
        <v>99</v>
      </c>
      <c r="J16" s="110" t="s">
        <v>99</v>
      </c>
      <c r="K16" s="60"/>
      <c r="L16" s="60" t="s">
        <v>99</v>
      </c>
      <c r="M16" s="60" t="s">
        <v>99</v>
      </c>
      <c r="N16" s="60" t="s">
        <v>99</v>
      </c>
      <c r="O16" s="105" t="s">
        <v>99</v>
      </c>
      <c r="P16" s="105" t="s">
        <v>99</v>
      </c>
      <c r="Q16" s="33" t="s">
        <v>99</v>
      </c>
    </row>
    <row r="17" spans="1:17" ht="15.75" customHeight="1" x14ac:dyDescent="0.25">
      <c r="A17" s="67"/>
      <c r="B17" s="13"/>
      <c r="C17" s="60"/>
      <c r="D17" s="60"/>
      <c r="E17" s="60"/>
      <c r="F17" s="60"/>
      <c r="G17" s="105"/>
      <c r="H17" s="105"/>
      <c r="I17" s="105"/>
      <c r="J17" s="33"/>
      <c r="K17" s="60"/>
      <c r="L17" s="60"/>
      <c r="M17" s="60"/>
      <c r="N17" s="60"/>
      <c r="O17" s="105"/>
      <c r="P17" s="105"/>
      <c r="Q17" s="33"/>
    </row>
    <row r="18" spans="1:17" s="17" customFormat="1" ht="55.5" customHeight="1" x14ac:dyDescent="0.25">
      <c r="A18" s="67"/>
      <c r="B18" s="52" t="s">
        <v>50</v>
      </c>
      <c r="C18" s="62" t="s">
        <v>99</v>
      </c>
      <c r="D18" s="62" t="s">
        <v>99</v>
      </c>
      <c r="E18" s="62" t="s">
        <v>99</v>
      </c>
      <c r="F18" s="62" t="s">
        <v>99</v>
      </c>
      <c r="G18" s="62" t="s">
        <v>99</v>
      </c>
      <c r="H18" s="62" t="s">
        <v>99</v>
      </c>
      <c r="I18" s="106">
        <v>1.4</v>
      </c>
      <c r="J18" s="11" t="e">
        <f>J8+J9+J16</f>
        <v>#VALUE!</v>
      </c>
      <c r="K18" s="62" t="s">
        <v>99</v>
      </c>
      <c r="L18" s="62" t="s">
        <v>99</v>
      </c>
      <c r="M18" s="62" t="s">
        <v>99</v>
      </c>
      <c r="N18" s="62" t="s">
        <v>99</v>
      </c>
      <c r="O18" s="62" t="s">
        <v>99</v>
      </c>
      <c r="P18" s="62" t="s">
        <v>99</v>
      </c>
      <c r="Q18" s="104" t="s">
        <v>99</v>
      </c>
    </row>
    <row r="19" spans="1:17" ht="15.75" customHeight="1" x14ac:dyDescent="0.25">
      <c r="A19" s="70"/>
      <c r="B19" s="34"/>
      <c r="C19" s="28"/>
      <c r="D19" s="57"/>
      <c r="E19" s="57"/>
      <c r="F19" s="57"/>
      <c r="G19" s="59"/>
      <c r="H19" s="59"/>
      <c r="I19" s="107"/>
      <c r="J19" s="35"/>
      <c r="K19" s="32"/>
      <c r="L19" s="32"/>
    </row>
    <row r="20" spans="1:17" s="53" customFormat="1" ht="18.75" customHeight="1" x14ac:dyDescent="0.25">
      <c r="A20" s="165"/>
      <c r="B20" s="165"/>
      <c r="C20" s="165"/>
      <c r="D20" s="165"/>
      <c r="E20" s="165"/>
      <c r="F20" s="165"/>
      <c r="G20" s="165"/>
      <c r="H20" s="59"/>
      <c r="I20" s="107"/>
      <c r="J20" s="35"/>
    </row>
    <row r="21" spans="1:17" s="53" customFormat="1" ht="41.25" customHeight="1" x14ac:dyDescent="0.25">
      <c r="A21" s="165"/>
      <c r="B21" s="165"/>
      <c r="C21" s="165"/>
      <c r="D21" s="165"/>
      <c r="E21" s="165"/>
      <c r="F21" s="165"/>
      <c r="G21" s="165"/>
      <c r="H21" s="59"/>
      <c r="I21" s="107"/>
      <c r="J21" s="35"/>
    </row>
    <row r="22" spans="1:17" s="53" customFormat="1" ht="38.25" customHeight="1" x14ac:dyDescent="0.25">
      <c r="A22" s="165"/>
      <c r="B22" s="165"/>
      <c r="C22" s="165"/>
      <c r="D22" s="165"/>
      <c r="E22" s="165"/>
      <c r="F22" s="165"/>
      <c r="G22" s="165"/>
      <c r="H22"/>
      <c r="I22"/>
      <c r="J22" s="35"/>
    </row>
    <row r="23" spans="1:17" s="53" customFormat="1" ht="18.75" customHeight="1" x14ac:dyDescent="0.25">
      <c r="A23" s="166"/>
      <c r="B23" s="166"/>
      <c r="C23" s="166"/>
      <c r="D23" s="166"/>
      <c r="E23" s="166"/>
      <c r="F23" s="166"/>
      <c r="G23" s="166"/>
      <c r="H23" s="59"/>
      <c r="I23" s="107"/>
      <c r="J23" s="35"/>
    </row>
    <row r="24" spans="1:17" s="53" customFormat="1" ht="217.5" customHeight="1" x14ac:dyDescent="0.25">
      <c r="A24" s="161"/>
      <c r="B24" s="164"/>
      <c r="C24" s="164"/>
      <c r="D24" s="164"/>
      <c r="E24" s="164"/>
      <c r="F24" s="164"/>
      <c r="G24" s="164"/>
      <c r="H24" s="59"/>
      <c r="I24" s="107"/>
      <c r="J24" s="35"/>
    </row>
    <row r="25" spans="1:17" ht="53.25" customHeight="1" x14ac:dyDescent="0.25">
      <c r="A25" s="161"/>
      <c r="B25" s="162"/>
      <c r="C25" s="162"/>
      <c r="D25" s="162"/>
      <c r="E25" s="162"/>
      <c r="F25" s="162"/>
      <c r="G25" s="162"/>
    </row>
    <row r="26" spans="1:17" x14ac:dyDescent="0.25">
      <c r="A26" s="163"/>
      <c r="B26" s="163"/>
      <c r="C26" s="163"/>
      <c r="D26" s="163"/>
      <c r="E26" s="163"/>
      <c r="F26" s="163"/>
      <c r="G26" s="163"/>
    </row>
    <row r="27" spans="1:17" x14ac:dyDescent="0.25">
      <c r="B27"/>
    </row>
    <row r="31" spans="1:17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5"/>
  <sheetViews>
    <sheetView tabSelected="1" topLeftCell="A10" zoomScaleSheetLayoutView="85" workbookViewId="0">
      <selection activeCell="I22" sqref="I22"/>
    </sheetView>
  </sheetViews>
  <sheetFormatPr defaultRowHeight="15.75" x14ac:dyDescent="0.25"/>
  <cols>
    <col min="1" max="1" width="11" style="124" customWidth="1"/>
    <col min="2" max="2" width="29.25" style="123" customWidth="1"/>
    <col min="3" max="3" width="14" style="10" customWidth="1"/>
    <col min="4" max="4" width="27.625" style="10" customWidth="1"/>
    <col min="5" max="5" width="13.625" style="10" customWidth="1"/>
    <col min="6" max="6" width="10.875" style="10" customWidth="1"/>
    <col min="7" max="7" width="18.75" style="10" customWidth="1"/>
    <col min="8" max="9" width="13.875" style="10" customWidth="1"/>
    <col min="10" max="10" width="14.375" style="10" bestFit="1" customWidth="1"/>
    <col min="11" max="13" width="16.75" style="10" customWidth="1"/>
    <col min="14" max="14" width="14" style="123" hidden="1" customWidth="1"/>
    <col min="15" max="15" width="22.375" style="123" hidden="1" customWidth="1"/>
    <col min="16" max="16" width="13.5" style="123" hidden="1" customWidth="1"/>
    <col min="17" max="17" width="10.875" style="123" hidden="1" customWidth="1"/>
    <col min="18" max="18" width="13.875" style="123" hidden="1" customWidth="1"/>
    <col min="19" max="19" width="16.75" style="123" hidden="1" customWidth="1"/>
    <col min="20" max="20" width="15.125" style="123" hidden="1" customWidth="1"/>
    <col min="21" max="16384" width="9" style="123"/>
  </cols>
  <sheetData>
    <row r="1" spans="1:32" x14ac:dyDescent="0.25">
      <c r="K1" s="122"/>
      <c r="L1" s="122"/>
      <c r="M1" s="122"/>
    </row>
    <row r="2" spans="1:32" x14ac:dyDescent="0.25">
      <c r="K2" s="122"/>
      <c r="L2" s="122"/>
      <c r="M2" s="122"/>
    </row>
    <row r="3" spans="1:32" x14ac:dyDescent="0.25">
      <c r="K3" s="122"/>
      <c r="L3" s="122"/>
      <c r="M3" s="122"/>
    </row>
    <row r="4" spans="1:32" x14ac:dyDescent="0.25">
      <c r="K4" s="122"/>
      <c r="L4" s="122"/>
      <c r="M4" s="122"/>
    </row>
    <row r="5" spans="1:32" ht="39.75" customHeight="1" x14ac:dyDescent="0.25">
      <c r="A5" s="172" t="s">
        <v>170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2" x14ac:dyDescent="0.25">
      <c r="A6" s="149" t="s">
        <v>0</v>
      </c>
      <c r="B6" s="143" t="s">
        <v>2</v>
      </c>
      <c r="C6" s="143" t="s">
        <v>39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 t="s">
        <v>40</v>
      </c>
      <c r="O6" s="143"/>
      <c r="P6" s="143"/>
      <c r="Q6" s="143"/>
      <c r="R6" s="143"/>
      <c r="S6" s="143"/>
      <c r="T6" s="143"/>
    </row>
    <row r="7" spans="1:32" x14ac:dyDescent="0.25">
      <c r="A7" s="149"/>
      <c r="B7" s="143"/>
      <c r="C7" s="146" t="s">
        <v>171</v>
      </c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6" t="s">
        <v>121</v>
      </c>
      <c r="O7" s="147"/>
      <c r="P7" s="147"/>
      <c r="Q7" s="147"/>
      <c r="R7" s="147"/>
      <c r="S7" s="147"/>
      <c r="T7" s="148"/>
    </row>
    <row r="8" spans="1:32" x14ac:dyDescent="0.25">
      <c r="A8" s="149"/>
      <c r="B8" s="143"/>
      <c r="C8" s="143" t="s">
        <v>12</v>
      </c>
      <c r="D8" s="143"/>
      <c r="E8" s="143"/>
      <c r="F8" s="143"/>
      <c r="G8" s="146" t="s">
        <v>100</v>
      </c>
      <c r="H8" s="147"/>
      <c r="I8" s="147"/>
      <c r="J8" s="147"/>
      <c r="K8" s="147"/>
      <c r="L8" s="147"/>
      <c r="M8" s="147"/>
      <c r="N8" s="143" t="s">
        <v>12</v>
      </c>
      <c r="O8" s="143"/>
      <c r="P8" s="143"/>
      <c r="Q8" s="143"/>
      <c r="R8" s="143" t="s">
        <v>100</v>
      </c>
      <c r="S8" s="144"/>
      <c r="T8" s="144"/>
    </row>
    <row r="9" spans="1:32" s="7" customFormat="1" ht="160.5" customHeight="1" x14ac:dyDescent="0.25">
      <c r="A9" s="149"/>
      <c r="B9" s="143"/>
      <c r="C9" s="126" t="s">
        <v>25</v>
      </c>
      <c r="D9" s="126" t="s">
        <v>8</v>
      </c>
      <c r="E9" s="126" t="s">
        <v>10</v>
      </c>
      <c r="F9" s="126" t="s">
        <v>96</v>
      </c>
      <c r="G9" s="11" t="s">
        <v>172</v>
      </c>
      <c r="H9" s="126" t="s">
        <v>174</v>
      </c>
      <c r="I9" s="126" t="s">
        <v>181</v>
      </c>
      <c r="J9" s="126" t="s">
        <v>175</v>
      </c>
      <c r="K9" s="126" t="s">
        <v>173</v>
      </c>
      <c r="L9" s="126" t="s">
        <v>177</v>
      </c>
      <c r="M9" s="126" t="s">
        <v>184</v>
      </c>
      <c r="N9" s="117" t="s">
        <v>25</v>
      </c>
      <c r="O9" s="117" t="s">
        <v>8</v>
      </c>
      <c r="P9" s="117" t="s">
        <v>96</v>
      </c>
      <c r="Q9" s="117" t="s">
        <v>10</v>
      </c>
      <c r="R9" s="117" t="s">
        <v>13</v>
      </c>
      <c r="S9" s="117" t="s">
        <v>49</v>
      </c>
      <c r="T9" s="11" t="s">
        <v>48</v>
      </c>
    </row>
    <row r="10" spans="1:32" s="10" customFormat="1" x14ac:dyDescent="0.25">
      <c r="A10" s="129">
        <v>1</v>
      </c>
      <c r="B10" s="126">
        <v>2</v>
      </c>
      <c r="C10" s="129">
        <v>3</v>
      </c>
      <c r="D10" s="126">
        <v>4</v>
      </c>
      <c r="E10" s="129">
        <v>5</v>
      </c>
      <c r="F10" s="126">
        <v>6</v>
      </c>
      <c r="G10" s="129">
        <v>7</v>
      </c>
      <c r="H10" s="126">
        <v>8</v>
      </c>
      <c r="I10" s="126">
        <v>9</v>
      </c>
      <c r="J10" s="129" t="s">
        <v>176</v>
      </c>
      <c r="K10" s="126">
        <v>11</v>
      </c>
      <c r="L10" s="126">
        <v>12</v>
      </c>
      <c r="M10" s="129" t="s">
        <v>182</v>
      </c>
      <c r="N10" s="118">
        <v>10</v>
      </c>
      <c r="O10" s="11">
        <v>11</v>
      </c>
      <c r="P10" s="117">
        <v>12</v>
      </c>
      <c r="Q10" s="11">
        <v>13</v>
      </c>
      <c r="R10" s="117">
        <v>14</v>
      </c>
      <c r="S10" s="11">
        <v>15</v>
      </c>
      <c r="T10" s="117">
        <v>16</v>
      </c>
    </row>
    <row r="11" spans="1:32" s="10" customFormat="1" x14ac:dyDescent="0.25">
      <c r="A11" s="173" t="s">
        <v>193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18"/>
      <c r="O11" s="11"/>
      <c r="P11" s="117"/>
      <c r="Q11" s="11"/>
      <c r="R11" s="117"/>
      <c r="S11" s="11"/>
      <c r="T11" s="117"/>
    </row>
    <row r="12" spans="1:32" s="10" customFormat="1" ht="21" customHeight="1" x14ac:dyDescent="0.25">
      <c r="A12" s="170" t="s">
        <v>194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18"/>
      <c r="O12" s="11"/>
      <c r="P12" s="117"/>
      <c r="Q12" s="11"/>
      <c r="R12" s="117"/>
      <c r="S12" s="11"/>
      <c r="T12" s="117"/>
    </row>
    <row r="13" spans="1:32" s="10" customFormat="1" ht="31.5" x14ac:dyDescent="0.25">
      <c r="A13" s="131">
        <v>1</v>
      </c>
      <c r="B13" s="12" t="s">
        <v>178</v>
      </c>
      <c r="C13" s="132">
        <v>0.4</v>
      </c>
      <c r="D13" s="132" t="s">
        <v>179</v>
      </c>
      <c r="E13" s="132" t="s">
        <v>22</v>
      </c>
      <c r="F13" s="132">
        <v>0.35</v>
      </c>
      <c r="G13" s="132" t="s">
        <v>186</v>
      </c>
      <c r="H13" s="120">
        <v>949.02</v>
      </c>
      <c r="I13" s="120" t="s">
        <v>124</v>
      </c>
      <c r="J13" s="120">
        <v>1.03</v>
      </c>
      <c r="K13" s="120">
        <f>F13*H13*J13</f>
        <v>342.12171000000001</v>
      </c>
      <c r="L13" s="171">
        <v>400.31900000000002</v>
      </c>
      <c r="M13" s="120"/>
      <c r="N13" s="118" t="s">
        <v>99</v>
      </c>
      <c r="O13" s="117" t="s">
        <v>99</v>
      </c>
      <c r="P13" s="117" t="s">
        <v>99</v>
      </c>
      <c r="Q13" s="117" t="s">
        <v>99</v>
      </c>
      <c r="R13" s="117" t="s">
        <v>99</v>
      </c>
      <c r="S13" s="117" t="s">
        <v>99</v>
      </c>
      <c r="T13" s="117" t="s">
        <v>99</v>
      </c>
    </row>
    <row r="14" spans="1:32" s="10" customFormat="1" ht="31.5" x14ac:dyDescent="0.25">
      <c r="A14" s="136">
        <v>2</v>
      </c>
      <c r="B14" s="12" t="s">
        <v>187</v>
      </c>
      <c r="C14" s="132">
        <v>0.4</v>
      </c>
      <c r="D14" s="135" t="s">
        <v>190</v>
      </c>
      <c r="E14" s="132" t="s">
        <v>22</v>
      </c>
      <c r="F14" s="132">
        <v>0.26500000000000001</v>
      </c>
      <c r="G14" s="11" t="s">
        <v>191</v>
      </c>
      <c r="H14" s="120">
        <v>547.16</v>
      </c>
      <c r="I14" s="120" t="s">
        <v>124</v>
      </c>
      <c r="J14" s="120">
        <v>1.04</v>
      </c>
      <c r="K14" s="120">
        <f t="shared" ref="K14:K15" si="0">F14*H14*J14</f>
        <v>150.79729600000002</v>
      </c>
      <c r="L14" s="171"/>
      <c r="M14" s="120"/>
      <c r="N14" s="118" t="s">
        <v>99</v>
      </c>
      <c r="O14" s="36" t="s">
        <v>99</v>
      </c>
      <c r="P14" s="117" t="s">
        <v>99</v>
      </c>
      <c r="Q14" s="83" t="s">
        <v>99</v>
      </c>
      <c r="R14" s="14" t="s">
        <v>99</v>
      </c>
      <c r="S14" s="117" t="s">
        <v>99</v>
      </c>
      <c r="T14" s="11" t="s">
        <v>99</v>
      </c>
    </row>
    <row r="15" spans="1:32" s="10" customFormat="1" ht="31.5" x14ac:dyDescent="0.25">
      <c r="A15" s="131">
        <v>3</v>
      </c>
      <c r="B15" s="12" t="s">
        <v>187</v>
      </c>
      <c r="C15" s="132">
        <v>0.4</v>
      </c>
      <c r="D15" s="134" t="s">
        <v>188</v>
      </c>
      <c r="E15" s="132" t="s">
        <v>22</v>
      </c>
      <c r="F15" s="132">
        <v>8.5000000000000006E-2</v>
      </c>
      <c r="G15" s="11" t="s">
        <v>189</v>
      </c>
      <c r="H15" s="120">
        <v>405.81</v>
      </c>
      <c r="I15" s="120" t="s">
        <v>124</v>
      </c>
      <c r="J15" s="120">
        <v>1.04</v>
      </c>
      <c r="K15" s="120">
        <f t="shared" si="0"/>
        <v>35.873604</v>
      </c>
      <c r="L15" s="171"/>
      <c r="M15" s="120"/>
      <c r="N15" s="133"/>
      <c r="O15" s="36"/>
      <c r="P15" s="132"/>
      <c r="Q15" s="83"/>
      <c r="R15" s="14"/>
      <c r="S15" s="132"/>
      <c r="T15" s="11"/>
    </row>
    <row r="16" spans="1:32" ht="51" customHeight="1" x14ac:dyDescent="0.25">
      <c r="A16" s="136">
        <v>4</v>
      </c>
      <c r="B16" s="52" t="s">
        <v>103</v>
      </c>
      <c r="C16" s="127"/>
      <c r="D16" s="127"/>
      <c r="E16" s="126"/>
      <c r="F16" s="126"/>
      <c r="G16" s="13"/>
      <c r="H16" s="121"/>
      <c r="I16" s="121"/>
      <c r="J16" s="121"/>
      <c r="K16" s="120">
        <f>SUM(K13:K15)</f>
        <v>528.79260999999997</v>
      </c>
      <c r="L16" s="171"/>
      <c r="M16" s="120"/>
      <c r="N16" s="125" t="s">
        <v>99</v>
      </c>
      <c r="O16" s="119" t="s">
        <v>99</v>
      </c>
      <c r="P16" s="119" t="s">
        <v>99</v>
      </c>
      <c r="Q16" s="119" t="s">
        <v>99</v>
      </c>
      <c r="R16" s="119" t="s">
        <v>99</v>
      </c>
      <c r="S16" s="119" t="s">
        <v>99</v>
      </c>
      <c r="T16" s="117" t="s">
        <v>99</v>
      </c>
    </row>
    <row r="17" spans="1:20" ht="65.25" customHeight="1" x14ac:dyDescent="0.25">
      <c r="A17" s="131">
        <v>5</v>
      </c>
      <c r="B17" s="12" t="s">
        <v>180</v>
      </c>
      <c r="C17" s="8"/>
      <c r="D17" s="126"/>
      <c r="E17" s="126"/>
      <c r="F17" s="126"/>
      <c r="G17" s="13"/>
      <c r="H17" s="120"/>
      <c r="I17" s="120"/>
      <c r="J17" s="120"/>
      <c r="K17" s="120">
        <f>K16*1.053</f>
        <v>556.81861832999994</v>
      </c>
      <c r="L17" s="171"/>
      <c r="M17" s="120">
        <f>K17-L13</f>
        <v>156.49961832999992</v>
      </c>
      <c r="N17" s="32"/>
      <c r="O17" s="32"/>
    </row>
    <row r="18" spans="1:20" s="10" customFormat="1" ht="21" customHeight="1" x14ac:dyDescent="0.25">
      <c r="A18" s="170" t="s">
        <v>195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28"/>
      <c r="O18" s="11"/>
      <c r="P18" s="126"/>
      <c r="Q18" s="11"/>
      <c r="R18" s="126"/>
      <c r="S18" s="11"/>
      <c r="T18" s="126"/>
    </row>
    <row r="19" spans="1:20" s="10" customFormat="1" ht="31.5" x14ac:dyDescent="0.25">
      <c r="A19" s="131">
        <v>1</v>
      </c>
      <c r="B19" s="12" t="s">
        <v>178</v>
      </c>
      <c r="C19" s="132">
        <v>0.4</v>
      </c>
      <c r="D19" s="132" t="s">
        <v>179</v>
      </c>
      <c r="E19" s="132" t="s">
        <v>22</v>
      </c>
      <c r="F19" s="132">
        <v>0.1</v>
      </c>
      <c r="G19" s="132" t="s">
        <v>212</v>
      </c>
      <c r="H19" s="120">
        <v>949.02</v>
      </c>
      <c r="I19" s="120">
        <v>1.5</v>
      </c>
      <c r="J19" s="120">
        <v>1.03</v>
      </c>
      <c r="K19" s="120">
        <f>F19*H19*J19*I19</f>
        <v>146.62359000000001</v>
      </c>
      <c r="L19" s="171">
        <v>123.026</v>
      </c>
      <c r="M19" s="120"/>
      <c r="N19" s="133" t="s">
        <v>99</v>
      </c>
      <c r="O19" s="132" t="s">
        <v>99</v>
      </c>
      <c r="P19" s="132" t="s">
        <v>99</v>
      </c>
      <c r="Q19" s="132" t="s">
        <v>99</v>
      </c>
      <c r="R19" s="132" t="s">
        <v>99</v>
      </c>
      <c r="S19" s="132" t="s">
        <v>99</v>
      </c>
      <c r="T19" s="132" t="s">
        <v>99</v>
      </c>
    </row>
    <row r="20" spans="1:20" s="10" customFormat="1" ht="31.5" x14ac:dyDescent="0.25">
      <c r="A20" s="131">
        <v>3</v>
      </c>
      <c r="B20" s="12" t="s">
        <v>187</v>
      </c>
      <c r="C20" s="132">
        <v>0.4</v>
      </c>
      <c r="D20" s="134" t="s">
        <v>188</v>
      </c>
      <c r="E20" s="132" t="s">
        <v>22</v>
      </c>
      <c r="F20" s="132">
        <v>0.1</v>
      </c>
      <c r="G20" s="11" t="s">
        <v>189</v>
      </c>
      <c r="H20" s="120">
        <v>405.81</v>
      </c>
      <c r="I20" s="120" t="s">
        <v>124</v>
      </c>
      <c r="J20" s="120">
        <v>1.04</v>
      </c>
      <c r="K20" s="120">
        <f>F20*H20*J20</f>
        <v>42.204240000000006</v>
      </c>
      <c r="L20" s="171"/>
      <c r="M20" s="120"/>
      <c r="N20" s="133"/>
      <c r="O20" s="36"/>
      <c r="P20" s="132"/>
      <c r="Q20" s="83"/>
      <c r="R20" s="14"/>
      <c r="S20" s="132"/>
      <c r="T20" s="11"/>
    </row>
    <row r="21" spans="1:20" ht="51" customHeight="1" x14ac:dyDescent="0.25">
      <c r="A21" s="136">
        <v>4</v>
      </c>
      <c r="B21" s="52" t="s">
        <v>103</v>
      </c>
      <c r="C21" s="134"/>
      <c r="D21" s="134"/>
      <c r="E21" s="132"/>
      <c r="F21" s="132"/>
      <c r="G21" s="13"/>
      <c r="H21" s="121"/>
      <c r="I21" s="121"/>
      <c r="J21" s="121"/>
      <c r="K21" s="120">
        <f>SUM(K19:K20)</f>
        <v>188.82783000000001</v>
      </c>
      <c r="L21" s="171"/>
      <c r="M21" s="120"/>
      <c r="N21" s="125" t="s">
        <v>99</v>
      </c>
      <c r="O21" s="134" t="s">
        <v>99</v>
      </c>
      <c r="P21" s="134" t="s">
        <v>99</v>
      </c>
      <c r="Q21" s="134" t="s">
        <v>99</v>
      </c>
      <c r="R21" s="134" t="s">
        <v>99</v>
      </c>
      <c r="S21" s="134" t="s">
        <v>99</v>
      </c>
      <c r="T21" s="132" t="s">
        <v>99</v>
      </c>
    </row>
    <row r="22" spans="1:20" ht="65.25" customHeight="1" x14ac:dyDescent="0.25">
      <c r="A22" s="131">
        <v>5</v>
      </c>
      <c r="B22" s="12" t="s">
        <v>180</v>
      </c>
      <c r="C22" s="8"/>
      <c r="D22" s="132"/>
      <c r="E22" s="132"/>
      <c r="F22" s="132"/>
      <c r="G22" s="13"/>
      <c r="H22" s="120"/>
      <c r="I22" s="120"/>
      <c r="J22" s="120"/>
      <c r="K22" s="120">
        <f>K21*1.053</f>
        <v>198.83570498999998</v>
      </c>
      <c r="L22" s="171"/>
      <c r="M22" s="120">
        <f>K22-L19</f>
        <v>75.809704989999986</v>
      </c>
      <c r="N22" s="32"/>
      <c r="O22" s="32"/>
    </row>
    <row r="23" spans="1:20" s="10" customFormat="1" ht="21" customHeight="1" x14ac:dyDescent="0.25">
      <c r="A23" s="170" t="s">
        <v>196</v>
      </c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33"/>
      <c r="O23" s="11"/>
      <c r="P23" s="132"/>
      <c r="Q23" s="11"/>
      <c r="R23" s="132"/>
      <c r="S23" s="11"/>
      <c r="T23" s="132"/>
    </row>
    <row r="24" spans="1:20" s="10" customFormat="1" ht="31.5" x14ac:dyDescent="0.25">
      <c r="A24" s="131">
        <v>1</v>
      </c>
      <c r="B24" s="12" t="s">
        <v>178</v>
      </c>
      <c r="C24" s="137">
        <v>10</v>
      </c>
      <c r="D24" s="137" t="s">
        <v>179</v>
      </c>
      <c r="E24" s="137" t="s">
        <v>22</v>
      </c>
      <c r="F24" s="137">
        <v>4.7320000000000002</v>
      </c>
      <c r="G24" s="137" t="s">
        <v>185</v>
      </c>
      <c r="H24" s="120">
        <v>1262.83</v>
      </c>
      <c r="I24" s="120" t="s">
        <v>124</v>
      </c>
      <c r="J24" s="120">
        <v>1.03</v>
      </c>
      <c r="K24" s="120">
        <f>F24*H24*J24</f>
        <v>6154.9829067999999</v>
      </c>
      <c r="L24" s="171">
        <v>11843.313</v>
      </c>
      <c r="M24" s="120"/>
      <c r="N24" s="128" t="s">
        <v>99</v>
      </c>
      <c r="O24" s="126" t="s">
        <v>99</v>
      </c>
      <c r="P24" s="126" t="s">
        <v>99</v>
      </c>
      <c r="Q24" s="126" t="s">
        <v>99</v>
      </c>
      <c r="R24" s="126" t="s">
        <v>99</v>
      </c>
      <c r="S24" s="126" t="s">
        <v>99</v>
      </c>
      <c r="T24" s="126" t="s">
        <v>99</v>
      </c>
    </row>
    <row r="25" spans="1:20" s="10" customFormat="1" ht="31.5" x14ac:dyDescent="0.25">
      <c r="A25" s="136">
        <v>2</v>
      </c>
      <c r="B25" s="12" t="s">
        <v>183</v>
      </c>
      <c r="C25" s="137">
        <v>10</v>
      </c>
      <c r="D25" s="138" t="s">
        <v>197</v>
      </c>
      <c r="E25" s="137" t="s">
        <v>22</v>
      </c>
      <c r="F25" s="137">
        <v>14.196</v>
      </c>
      <c r="G25" s="11" t="s">
        <v>192</v>
      </c>
      <c r="H25" s="120">
        <v>1599.54</v>
      </c>
      <c r="I25" s="120" t="s">
        <v>124</v>
      </c>
      <c r="J25" s="120">
        <v>1.04</v>
      </c>
      <c r="K25" s="120">
        <f t="shared" ref="K25" si="1">F25*H25*J25</f>
        <v>23615.3526336</v>
      </c>
      <c r="L25" s="171"/>
      <c r="M25" s="120"/>
      <c r="N25" s="128" t="s">
        <v>99</v>
      </c>
      <c r="O25" s="36" t="s">
        <v>99</v>
      </c>
      <c r="P25" s="126" t="s">
        <v>99</v>
      </c>
      <c r="Q25" s="83" t="s">
        <v>99</v>
      </c>
      <c r="R25" s="14" t="s">
        <v>99</v>
      </c>
      <c r="S25" s="126" t="s">
        <v>99</v>
      </c>
      <c r="T25" s="11" t="s">
        <v>99</v>
      </c>
    </row>
    <row r="26" spans="1:20" ht="65.25" customHeight="1" x14ac:dyDescent="0.25">
      <c r="A26" s="140">
        <v>3</v>
      </c>
      <c r="B26" s="52" t="s">
        <v>103</v>
      </c>
      <c r="C26" s="134"/>
      <c r="D26" s="134"/>
      <c r="E26" s="132"/>
      <c r="F26" s="132"/>
      <c r="G26" s="13"/>
      <c r="H26" s="121"/>
      <c r="I26" s="121"/>
      <c r="J26" s="121"/>
      <c r="K26" s="120">
        <f>SUM(K24:K25)</f>
        <v>29770.335540399999</v>
      </c>
      <c r="L26" s="171"/>
      <c r="M26" s="120"/>
      <c r="N26" s="32"/>
      <c r="O26" s="32"/>
    </row>
    <row r="27" spans="1:20" ht="65.25" customHeight="1" x14ac:dyDescent="0.25">
      <c r="A27" s="136">
        <v>4</v>
      </c>
      <c r="B27" s="12" t="s">
        <v>180</v>
      </c>
      <c r="C27" s="8"/>
      <c r="D27" s="132"/>
      <c r="E27" s="132"/>
      <c r="F27" s="132"/>
      <c r="G27" s="13"/>
      <c r="H27" s="120"/>
      <c r="I27" s="120"/>
      <c r="J27" s="120"/>
      <c r="K27" s="120">
        <f>K26*1.053</f>
        <v>31348.163324041197</v>
      </c>
      <c r="L27" s="171"/>
      <c r="M27" s="120">
        <f>K27-L24</f>
        <v>19504.850324041196</v>
      </c>
      <c r="N27" s="32"/>
      <c r="O27" s="32"/>
    </row>
    <row r="28" spans="1:20" s="10" customFormat="1" ht="21" customHeight="1" x14ac:dyDescent="0.25">
      <c r="A28" s="170" t="s">
        <v>198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28"/>
      <c r="O28" s="11"/>
      <c r="P28" s="126"/>
      <c r="Q28" s="11"/>
      <c r="R28" s="126"/>
      <c r="S28" s="11"/>
      <c r="T28" s="126"/>
    </row>
    <row r="29" spans="1:20" s="10" customFormat="1" ht="78.75" x14ac:dyDescent="0.25">
      <c r="A29" s="131">
        <v>1</v>
      </c>
      <c r="B29" s="12" t="s">
        <v>201</v>
      </c>
      <c r="C29" s="132">
        <v>0.4</v>
      </c>
      <c r="D29" s="132" t="s">
        <v>200</v>
      </c>
      <c r="E29" s="132" t="s">
        <v>199</v>
      </c>
      <c r="F29" s="132">
        <v>740</v>
      </c>
      <c r="G29" s="132" t="s">
        <v>205</v>
      </c>
      <c r="H29" s="120">
        <v>60.16</v>
      </c>
      <c r="I29" s="120" t="s">
        <v>124</v>
      </c>
      <c r="J29" s="120">
        <v>1.48</v>
      </c>
      <c r="K29" s="120">
        <f>F29*H29*J29</f>
        <v>65887.231999999989</v>
      </c>
      <c r="L29" s="171">
        <v>37021.116000000002</v>
      </c>
      <c r="M29" s="120"/>
      <c r="N29" s="128" t="s">
        <v>99</v>
      </c>
      <c r="O29" s="126" t="s">
        <v>99</v>
      </c>
      <c r="P29" s="126" t="s">
        <v>99</v>
      </c>
      <c r="Q29" s="126" t="s">
        <v>99</v>
      </c>
      <c r="R29" s="126" t="s">
        <v>99</v>
      </c>
      <c r="S29" s="126" t="s">
        <v>99</v>
      </c>
      <c r="T29" s="126" t="s">
        <v>99</v>
      </c>
    </row>
    <row r="30" spans="1:20" ht="65.25" customHeight="1" x14ac:dyDescent="0.25">
      <c r="A30" s="136">
        <v>2</v>
      </c>
      <c r="B30" s="52" t="s">
        <v>103</v>
      </c>
      <c r="C30" s="134"/>
      <c r="D30" s="134"/>
      <c r="E30" s="132"/>
      <c r="F30" s="132"/>
      <c r="G30" s="13"/>
      <c r="H30" s="121"/>
      <c r="I30" s="121"/>
      <c r="J30" s="121"/>
      <c r="K30" s="120">
        <f>SUM(K29:K29)</f>
        <v>65887.231999999989</v>
      </c>
      <c r="L30" s="171"/>
      <c r="M30" s="120"/>
      <c r="N30" s="32"/>
      <c r="O30" s="32"/>
    </row>
    <row r="31" spans="1:20" ht="65.25" customHeight="1" x14ac:dyDescent="0.25">
      <c r="A31" s="131" t="s">
        <v>120</v>
      </c>
      <c r="B31" s="12" t="s">
        <v>180</v>
      </c>
      <c r="C31" s="8"/>
      <c r="D31" s="132"/>
      <c r="E31" s="132"/>
      <c r="F31" s="132"/>
      <c r="G31" s="13"/>
      <c r="H31" s="120"/>
      <c r="I31" s="120"/>
      <c r="J31" s="120"/>
      <c r="K31" s="120">
        <f>K30*1.053</f>
        <v>69379.255295999988</v>
      </c>
      <c r="L31" s="171"/>
      <c r="M31" s="120">
        <f>K31-L29</f>
        <v>32358.139295999987</v>
      </c>
      <c r="N31" s="32"/>
      <c r="O31" s="32"/>
    </row>
    <row r="32" spans="1:20" s="10" customFormat="1" ht="21" customHeight="1" x14ac:dyDescent="0.25">
      <c r="A32" s="170" t="s">
        <v>202</v>
      </c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28"/>
      <c r="O32" s="11"/>
      <c r="P32" s="126"/>
      <c r="Q32" s="11"/>
      <c r="R32" s="126"/>
      <c r="S32" s="11"/>
      <c r="T32" s="126"/>
    </row>
    <row r="33" spans="1:20" s="10" customFormat="1" ht="47.25" x14ac:dyDescent="0.25">
      <c r="A33" s="140">
        <v>1</v>
      </c>
      <c r="B33" s="12" t="s">
        <v>203</v>
      </c>
      <c r="C33" s="126">
        <v>10</v>
      </c>
      <c r="D33" s="126" t="s">
        <v>211</v>
      </c>
      <c r="E33" s="126" t="s">
        <v>199</v>
      </c>
      <c r="F33" s="126">
        <v>1</v>
      </c>
      <c r="G33" s="126" t="s">
        <v>204</v>
      </c>
      <c r="H33" s="120">
        <v>2246.6999999999998</v>
      </c>
      <c r="I33" s="120" t="s">
        <v>124</v>
      </c>
      <c r="J33" s="120">
        <v>1.42</v>
      </c>
      <c r="K33" s="120">
        <f>F33*H33*J33</f>
        <v>3190.3139999999994</v>
      </c>
      <c r="L33" s="167">
        <v>1839.0889999999999</v>
      </c>
      <c r="M33" s="130"/>
      <c r="N33" s="128"/>
      <c r="O33" s="11"/>
      <c r="P33" s="126"/>
      <c r="Q33" s="11"/>
      <c r="R33" s="126"/>
      <c r="S33" s="11"/>
      <c r="T33" s="126"/>
    </row>
    <row r="34" spans="1:20" ht="51" customHeight="1" x14ac:dyDescent="0.25">
      <c r="A34" s="136">
        <v>2</v>
      </c>
      <c r="B34" s="52" t="s">
        <v>103</v>
      </c>
      <c r="C34" s="127"/>
      <c r="D34" s="127"/>
      <c r="E34" s="126"/>
      <c r="F34" s="126"/>
      <c r="G34" s="13"/>
      <c r="H34" s="121"/>
      <c r="I34" s="121"/>
      <c r="J34" s="121"/>
      <c r="K34" s="120">
        <f>SUM(K33:K33)</f>
        <v>3190.3139999999994</v>
      </c>
      <c r="L34" s="168"/>
      <c r="M34" s="120"/>
      <c r="N34" s="125" t="s">
        <v>99</v>
      </c>
      <c r="O34" s="127" t="s">
        <v>99</v>
      </c>
      <c r="P34" s="127" t="s">
        <v>99</v>
      </c>
      <c r="Q34" s="127" t="s">
        <v>99</v>
      </c>
      <c r="R34" s="127" t="s">
        <v>99</v>
      </c>
      <c r="S34" s="127" t="s">
        <v>99</v>
      </c>
      <c r="T34" s="126" t="s">
        <v>99</v>
      </c>
    </row>
    <row r="35" spans="1:20" ht="65.25" customHeight="1" x14ac:dyDescent="0.25">
      <c r="A35" s="140" t="s">
        <v>120</v>
      </c>
      <c r="B35" s="12" t="s">
        <v>180</v>
      </c>
      <c r="C35" s="8"/>
      <c r="D35" s="126"/>
      <c r="E35" s="126"/>
      <c r="F35" s="126"/>
      <c r="G35" s="13"/>
      <c r="H35" s="120"/>
      <c r="I35" s="120"/>
      <c r="J35" s="120"/>
      <c r="K35" s="120">
        <f>K34*1.053</f>
        <v>3359.4006419999992</v>
      </c>
      <c r="L35" s="169"/>
      <c r="M35" s="120">
        <f>K35-L33</f>
        <v>1520.3116419999992</v>
      </c>
      <c r="N35" s="32"/>
      <c r="O35" s="32"/>
    </row>
    <row r="36" spans="1:20" s="10" customFormat="1" ht="21" customHeight="1" x14ac:dyDescent="0.25">
      <c r="A36" s="170" t="s">
        <v>206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39"/>
      <c r="O36" s="11"/>
      <c r="P36" s="137"/>
      <c r="Q36" s="11"/>
      <c r="R36" s="137"/>
      <c r="S36" s="11"/>
      <c r="T36" s="137"/>
    </row>
    <row r="37" spans="1:20" s="10" customFormat="1" ht="47.25" x14ac:dyDescent="0.25">
      <c r="A37" s="140">
        <v>1</v>
      </c>
      <c r="B37" s="12" t="s">
        <v>203</v>
      </c>
      <c r="C37" s="137">
        <v>10</v>
      </c>
      <c r="D37" s="142" t="s">
        <v>211</v>
      </c>
      <c r="E37" s="137" t="s">
        <v>199</v>
      </c>
      <c r="F37" s="137">
        <v>1</v>
      </c>
      <c r="G37" s="137" t="s">
        <v>204</v>
      </c>
      <c r="H37" s="120">
        <v>2246.6999999999998</v>
      </c>
      <c r="I37" s="120" t="s">
        <v>124</v>
      </c>
      <c r="J37" s="120">
        <v>1.42</v>
      </c>
      <c r="K37" s="120">
        <f>F37*H37*J37</f>
        <v>3190.3139999999994</v>
      </c>
      <c r="L37" s="167">
        <v>1839.0889999999999</v>
      </c>
      <c r="M37" s="141"/>
      <c r="N37" s="139"/>
      <c r="O37" s="11"/>
      <c r="P37" s="137"/>
      <c r="Q37" s="11"/>
      <c r="R37" s="137"/>
      <c r="S37" s="11"/>
      <c r="T37" s="137"/>
    </row>
    <row r="38" spans="1:20" ht="51" customHeight="1" x14ac:dyDescent="0.25">
      <c r="A38" s="136">
        <v>2</v>
      </c>
      <c r="B38" s="52" t="s">
        <v>103</v>
      </c>
      <c r="C38" s="138"/>
      <c r="D38" s="138"/>
      <c r="E38" s="137"/>
      <c r="F38" s="137"/>
      <c r="G38" s="13"/>
      <c r="H38" s="121"/>
      <c r="I38" s="121"/>
      <c r="J38" s="121"/>
      <c r="K38" s="120">
        <f>SUM(K37:K37)</f>
        <v>3190.3139999999994</v>
      </c>
      <c r="L38" s="168"/>
      <c r="M38" s="120"/>
      <c r="N38" s="125" t="s">
        <v>99</v>
      </c>
      <c r="O38" s="138" t="s">
        <v>99</v>
      </c>
      <c r="P38" s="138" t="s">
        <v>99</v>
      </c>
      <c r="Q38" s="138" t="s">
        <v>99</v>
      </c>
      <c r="R38" s="138" t="s">
        <v>99</v>
      </c>
      <c r="S38" s="138" t="s">
        <v>99</v>
      </c>
      <c r="T38" s="137" t="s">
        <v>99</v>
      </c>
    </row>
    <row r="39" spans="1:20" ht="65.25" customHeight="1" x14ac:dyDescent="0.25">
      <c r="A39" s="140" t="s">
        <v>120</v>
      </c>
      <c r="B39" s="12" t="s">
        <v>180</v>
      </c>
      <c r="C39" s="8"/>
      <c r="D39" s="137"/>
      <c r="E39" s="137"/>
      <c r="F39" s="137"/>
      <c r="G39" s="13"/>
      <c r="H39" s="120"/>
      <c r="I39" s="120"/>
      <c r="J39" s="120"/>
      <c r="K39" s="120">
        <f>K38*1.053</f>
        <v>3359.4006419999992</v>
      </c>
      <c r="L39" s="169"/>
      <c r="M39" s="120">
        <f>K39-L37</f>
        <v>1520.3116419999992</v>
      </c>
      <c r="N39" s="32"/>
      <c r="O39" s="32"/>
    </row>
    <row r="40" spans="1:20" s="10" customFormat="1" ht="21" customHeight="1" x14ac:dyDescent="0.25">
      <c r="A40" s="170" t="s">
        <v>207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39"/>
      <c r="O40" s="11"/>
      <c r="P40" s="137"/>
      <c r="Q40" s="11"/>
      <c r="R40" s="137"/>
      <c r="S40" s="11"/>
      <c r="T40" s="137"/>
    </row>
    <row r="41" spans="1:20" s="10" customFormat="1" ht="47.25" x14ac:dyDescent="0.25">
      <c r="A41" s="140">
        <v>1</v>
      </c>
      <c r="B41" s="12" t="s">
        <v>203</v>
      </c>
      <c r="C41" s="137">
        <v>10</v>
      </c>
      <c r="D41" s="142" t="s">
        <v>211</v>
      </c>
      <c r="E41" s="137" t="s">
        <v>199</v>
      </c>
      <c r="F41" s="137">
        <v>1</v>
      </c>
      <c r="G41" s="137" t="s">
        <v>204</v>
      </c>
      <c r="H41" s="120">
        <v>2246.6999999999998</v>
      </c>
      <c r="I41" s="120" t="s">
        <v>124</v>
      </c>
      <c r="J41" s="120">
        <v>1.42</v>
      </c>
      <c r="K41" s="120">
        <f>F41*H41*J41</f>
        <v>3190.3139999999994</v>
      </c>
      <c r="L41" s="167">
        <v>1839.0889999999999</v>
      </c>
      <c r="M41" s="141"/>
      <c r="N41" s="139"/>
      <c r="O41" s="11"/>
      <c r="P41" s="137"/>
      <c r="Q41" s="11"/>
      <c r="R41" s="137"/>
      <c r="S41" s="11"/>
      <c r="T41" s="137"/>
    </row>
    <row r="42" spans="1:20" ht="51" customHeight="1" x14ac:dyDescent="0.25">
      <c r="A42" s="136">
        <v>2</v>
      </c>
      <c r="B42" s="52" t="s">
        <v>103</v>
      </c>
      <c r="C42" s="138"/>
      <c r="D42" s="138"/>
      <c r="E42" s="137"/>
      <c r="F42" s="137"/>
      <c r="G42" s="13"/>
      <c r="H42" s="121"/>
      <c r="I42" s="121"/>
      <c r="J42" s="121"/>
      <c r="K42" s="120">
        <f>SUM(K41:K41)</f>
        <v>3190.3139999999994</v>
      </c>
      <c r="L42" s="168"/>
      <c r="M42" s="120"/>
      <c r="N42" s="125" t="s">
        <v>99</v>
      </c>
      <c r="O42" s="138" t="s">
        <v>99</v>
      </c>
      <c r="P42" s="138" t="s">
        <v>99</v>
      </c>
      <c r="Q42" s="138" t="s">
        <v>99</v>
      </c>
      <c r="R42" s="138" t="s">
        <v>99</v>
      </c>
      <c r="S42" s="138" t="s">
        <v>99</v>
      </c>
      <c r="T42" s="137" t="s">
        <v>99</v>
      </c>
    </row>
    <row r="43" spans="1:20" ht="65.25" customHeight="1" x14ac:dyDescent="0.25">
      <c r="A43" s="140" t="s">
        <v>120</v>
      </c>
      <c r="B43" s="12" t="s">
        <v>180</v>
      </c>
      <c r="C43" s="8"/>
      <c r="D43" s="137"/>
      <c r="E43" s="137"/>
      <c r="F43" s="137"/>
      <c r="G43" s="13"/>
      <c r="H43" s="120"/>
      <c r="I43" s="120"/>
      <c r="J43" s="120"/>
      <c r="K43" s="120">
        <f>K42*1.053</f>
        <v>3359.4006419999992</v>
      </c>
      <c r="L43" s="169"/>
      <c r="M43" s="120">
        <f>K43-L41</f>
        <v>1520.3116419999992</v>
      </c>
      <c r="N43" s="32"/>
      <c r="O43" s="32"/>
    </row>
    <row r="44" spans="1:20" s="10" customFormat="1" ht="21" customHeight="1" x14ac:dyDescent="0.25">
      <c r="A44" s="170" t="s">
        <v>208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39"/>
      <c r="O44" s="11"/>
      <c r="P44" s="137"/>
      <c r="Q44" s="11"/>
      <c r="R44" s="137"/>
      <c r="S44" s="11"/>
      <c r="T44" s="137"/>
    </row>
    <row r="45" spans="1:20" s="10" customFormat="1" ht="47.25" x14ac:dyDescent="0.25">
      <c r="A45" s="140">
        <v>1</v>
      </c>
      <c r="B45" s="12" t="s">
        <v>203</v>
      </c>
      <c r="C45" s="137">
        <v>10</v>
      </c>
      <c r="D45" s="142" t="s">
        <v>211</v>
      </c>
      <c r="E45" s="137" t="s">
        <v>199</v>
      </c>
      <c r="F45" s="137">
        <v>1</v>
      </c>
      <c r="G45" s="137" t="s">
        <v>204</v>
      </c>
      <c r="H45" s="120">
        <v>2246.6999999999998</v>
      </c>
      <c r="I45" s="120" t="s">
        <v>124</v>
      </c>
      <c r="J45" s="120">
        <v>1.42</v>
      </c>
      <c r="K45" s="120">
        <f>F45*H45*J45</f>
        <v>3190.3139999999994</v>
      </c>
      <c r="L45" s="167">
        <v>1839.0889999999999</v>
      </c>
      <c r="M45" s="141"/>
      <c r="N45" s="139"/>
      <c r="O45" s="11"/>
      <c r="P45" s="137"/>
      <c r="Q45" s="11"/>
      <c r="R45" s="137"/>
      <c r="S45" s="11"/>
      <c r="T45" s="137"/>
    </row>
    <row r="46" spans="1:20" ht="51" customHeight="1" x14ac:dyDescent="0.25">
      <c r="A46" s="136">
        <v>2</v>
      </c>
      <c r="B46" s="52" t="s">
        <v>103</v>
      </c>
      <c r="C46" s="138"/>
      <c r="D46" s="138"/>
      <c r="E46" s="137"/>
      <c r="F46" s="137"/>
      <c r="G46" s="13"/>
      <c r="H46" s="121"/>
      <c r="I46" s="121"/>
      <c r="J46" s="121"/>
      <c r="K46" s="120">
        <f>SUM(K45:K45)</f>
        <v>3190.3139999999994</v>
      </c>
      <c r="L46" s="168"/>
      <c r="M46" s="120"/>
      <c r="N46" s="125" t="s">
        <v>99</v>
      </c>
      <c r="O46" s="138" t="s">
        <v>99</v>
      </c>
      <c r="P46" s="138" t="s">
        <v>99</v>
      </c>
      <c r="Q46" s="138" t="s">
        <v>99</v>
      </c>
      <c r="R46" s="138" t="s">
        <v>99</v>
      </c>
      <c r="S46" s="138" t="s">
        <v>99</v>
      </c>
      <c r="T46" s="137" t="s">
        <v>99</v>
      </c>
    </row>
    <row r="47" spans="1:20" ht="65.25" customHeight="1" x14ac:dyDescent="0.25">
      <c r="A47" s="140" t="s">
        <v>120</v>
      </c>
      <c r="B47" s="12" t="s">
        <v>180</v>
      </c>
      <c r="C47" s="8"/>
      <c r="D47" s="137"/>
      <c r="E47" s="137"/>
      <c r="F47" s="137"/>
      <c r="G47" s="13"/>
      <c r="H47" s="120"/>
      <c r="I47" s="120"/>
      <c r="J47" s="120"/>
      <c r="K47" s="120">
        <f>K46*1.053</f>
        <v>3359.4006419999992</v>
      </c>
      <c r="L47" s="169"/>
      <c r="M47" s="120">
        <f>K47-L45</f>
        <v>1520.3116419999992</v>
      </c>
      <c r="N47" s="32"/>
      <c r="O47" s="32"/>
    </row>
    <row r="48" spans="1:20" s="10" customFormat="1" ht="21" customHeight="1" x14ac:dyDescent="0.25">
      <c r="A48" s="170" t="s">
        <v>209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39"/>
      <c r="O48" s="11"/>
      <c r="P48" s="137"/>
      <c r="Q48" s="11"/>
      <c r="R48" s="137"/>
      <c r="S48" s="11"/>
      <c r="T48" s="137"/>
    </row>
    <row r="49" spans="1:20" s="10" customFormat="1" ht="47.25" x14ac:dyDescent="0.25">
      <c r="A49" s="140">
        <v>1</v>
      </c>
      <c r="B49" s="12" t="s">
        <v>203</v>
      </c>
      <c r="C49" s="137">
        <v>10</v>
      </c>
      <c r="D49" s="142" t="s">
        <v>211</v>
      </c>
      <c r="E49" s="137" t="s">
        <v>199</v>
      </c>
      <c r="F49" s="137">
        <v>1</v>
      </c>
      <c r="G49" s="137" t="s">
        <v>204</v>
      </c>
      <c r="H49" s="120">
        <v>2246.6999999999998</v>
      </c>
      <c r="I49" s="120" t="s">
        <v>124</v>
      </c>
      <c r="J49" s="120">
        <v>1.42</v>
      </c>
      <c r="K49" s="120">
        <f>F49*H49*J49</f>
        <v>3190.3139999999994</v>
      </c>
      <c r="L49" s="167">
        <v>1839.0889999999999</v>
      </c>
      <c r="M49" s="141"/>
      <c r="N49" s="139"/>
      <c r="O49" s="11"/>
      <c r="P49" s="137"/>
      <c r="Q49" s="11"/>
      <c r="R49" s="137"/>
      <c r="S49" s="11"/>
      <c r="T49" s="137"/>
    </row>
    <row r="50" spans="1:20" ht="51" customHeight="1" x14ac:dyDescent="0.25">
      <c r="A50" s="136">
        <v>2</v>
      </c>
      <c r="B50" s="52" t="s">
        <v>103</v>
      </c>
      <c r="C50" s="138"/>
      <c r="D50" s="138"/>
      <c r="E50" s="137"/>
      <c r="F50" s="137"/>
      <c r="G50" s="13"/>
      <c r="H50" s="121"/>
      <c r="I50" s="121"/>
      <c r="J50" s="121"/>
      <c r="K50" s="120">
        <f>SUM(K49:K49)</f>
        <v>3190.3139999999994</v>
      </c>
      <c r="L50" s="168"/>
      <c r="M50" s="120"/>
      <c r="N50" s="125" t="s">
        <v>99</v>
      </c>
      <c r="O50" s="138" t="s">
        <v>99</v>
      </c>
      <c r="P50" s="138" t="s">
        <v>99</v>
      </c>
      <c r="Q50" s="138" t="s">
        <v>99</v>
      </c>
      <c r="R50" s="138" t="s">
        <v>99</v>
      </c>
      <c r="S50" s="138" t="s">
        <v>99</v>
      </c>
      <c r="T50" s="137" t="s">
        <v>99</v>
      </c>
    </row>
    <row r="51" spans="1:20" ht="65.25" customHeight="1" x14ac:dyDescent="0.25">
      <c r="A51" s="140" t="s">
        <v>120</v>
      </c>
      <c r="B51" s="12" t="s">
        <v>180</v>
      </c>
      <c r="C51" s="8"/>
      <c r="D51" s="137"/>
      <c r="E51" s="137"/>
      <c r="F51" s="137"/>
      <c r="G51" s="13"/>
      <c r="H51" s="120"/>
      <c r="I51" s="120"/>
      <c r="J51" s="120"/>
      <c r="K51" s="120">
        <f>K50*1.053</f>
        <v>3359.4006419999992</v>
      </c>
      <c r="L51" s="169"/>
      <c r="M51" s="120">
        <f>K51-L49</f>
        <v>1520.3116419999992</v>
      </c>
      <c r="N51" s="32"/>
      <c r="O51" s="32"/>
    </row>
    <row r="52" spans="1:20" s="10" customFormat="1" ht="21" customHeight="1" x14ac:dyDescent="0.25">
      <c r="A52" s="170" t="s">
        <v>210</v>
      </c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39"/>
      <c r="O52" s="11"/>
      <c r="P52" s="137"/>
      <c r="Q52" s="11"/>
      <c r="R52" s="137"/>
      <c r="S52" s="11"/>
      <c r="T52" s="137"/>
    </row>
    <row r="53" spans="1:20" s="10" customFormat="1" ht="47.25" x14ac:dyDescent="0.25">
      <c r="A53" s="140">
        <v>1</v>
      </c>
      <c r="B53" s="12" t="s">
        <v>203</v>
      </c>
      <c r="C53" s="137">
        <v>10</v>
      </c>
      <c r="D53" s="142" t="s">
        <v>211</v>
      </c>
      <c r="E53" s="137" t="s">
        <v>199</v>
      </c>
      <c r="F53" s="137">
        <v>1</v>
      </c>
      <c r="G53" s="137" t="s">
        <v>204</v>
      </c>
      <c r="H53" s="120">
        <v>2246.6999999999998</v>
      </c>
      <c r="I53" s="120" t="s">
        <v>124</v>
      </c>
      <c r="J53" s="120">
        <v>1.42</v>
      </c>
      <c r="K53" s="120">
        <f>F53*H53*J53</f>
        <v>3190.3139999999994</v>
      </c>
      <c r="L53" s="167">
        <v>1839.0889999999999</v>
      </c>
      <c r="M53" s="141"/>
      <c r="N53" s="139"/>
      <c r="O53" s="11"/>
      <c r="P53" s="137"/>
      <c r="Q53" s="11"/>
      <c r="R53" s="137"/>
      <c r="S53" s="11"/>
      <c r="T53" s="137"/>
    </row>
    <row r="54" spans="1:20" ht="51" customHeight="1" x14ac:dyDescent="0.25">
      <c r="A54" s="136">
        <v>2</v>
      </c>
      <c r="B54" s="52" t="s">
        <v>103</v>
      </c>
      <c r="C54" s="138"/>
      <c r="D54" s="138"/>
      <c r="E54" s="137"/>
      <c r="F54" s="137"/>
      <c r="G54" s="13"/>
      <c r="H54" s="121"/>
      <c r="I54" s="121"/>
      <c r="J54" s="121"/>
      <c r="K54" s="120">
        <f>SUM(K53:K53)</f>
        <v>3190.3139999999994</v>
      </c>
      <c r="L54" s="168"/>
      <c r="M54" s="120"/>
      <c r="N54" s="125" t="s">
        <v>99</v>
      </c>
      <c r="O54" s="138" t="s">
        <v>99</v>
      </c>
      <c r="P54" s="138" t="s">
        <v>99</v>
      </c>
      <c r="Q54" s="138" t="s">
        <v>99</v>
      </c>
      <c r="R54" s="138" t="s">
        <v>99</v>
      </c>
      <c r="S54" s="138" t="s">
        <v>99</v>
      </c>
      <c r="T54" s="137" t="s">
        <v>99</v>
      </c>
    </row>
    <row r="55" spans="1:20" ht="65.25" customHeight="1" x14ac:dyDescent="0.25">
      <c r="A55" s="140" t="s">
        <v>120</v>
      </c>
      <c r="B55" s="12" t="s">
        <v>180</v>
      </c>
      <c r="C55" s="8"/>
      <c r="D55" s="137"/>
      <c r="E55" s="137"/>
      <c r="F55" s="137"/>
      <c r="G55" s="13"/>
      <c r="H55" s="120"/>
      <c r="I55" s="120"/>
      <c r="J55" s="120"/>
      <c r="K55" s="120">
        <f>K54*1.053</f>
        <v>3359.4006419999992</v>
      </c>
      <c r="L55" s="169"/>
      <c r="M55" s="120">
        <f>K55-L53</f>
        <v>1520.3116419999992</v>
      </c>
      <c r="N55" s="32"/>
      <c r="O55" s="32"/>
    </row>
  </sheetData>
  <mergeCells count="32">
    <mergeCell ref="A5:S5"/>
    <mergeCell ref="A11:M11"/>
    <mergeCell ref="A12:M12"/>
    <mergeCell ref="L13:L17"/>
    <mergeCell ref="C8:F8"/>
    <mergeCell ref="N8:Q8"/>
    <mergeCell ref="R8:T8"/>
    <mergeCell ref="A6:A9"/>
    <mergeCell ref="B6:B9"/>
    <mergeCell ref="C6:M6"/>
    <mergeCell ref="N6:T6"/>
    <mergeCell ref="C7:M7"/>
    <mergeCell ref="N7:T7"/>
    <mergeCell ref="G8:M8"/>
    <mergeCell ref="L33:L35"/>
    <mergeCell ref="A18:M18"/>
    <mergeCell ref="A28:M28"/>
    <mergeCell ref="A32:M32"/>
    <mergeCell ref="L19:L22"/>
    <mergeCell ref="A23:M23"/>
    <mergeCell ref="L24:L27"/>
    <mergeCell ref="L29:L31"/>
    <mergeCell ref="A36:M36"/>
    <mergeCell ref="L37:L39"/>
    <mergeCell ref="A40:M40"/>
    <mergeCell ref="L41:L43"/>
    <mergeCell ref="A44:M44"/>
    <mergeCell ref="L45:L47"/>
    <mergeCell ref="A48:M48"/>
    <mergeCell ref="L49:L51"/>
    <mergeCell ref="A52:M52"/>
    <mergeCell ref="L53:L55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16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0"/>
  <sheetViews>
    <sheetView zoomScaleSheetLayoutView="85" workbookViewId="0">
      <selection activeCell="I18" sqref="I18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50" t="s">
        <v>133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</row>
    <row r="3" spans="1:16" ht="15.75" customHeight="1" x14ac:dyDescent="0.25">
      <c r="A3" s="149" t="s">
        <v>0</v>
      </c>
      <c r="B3" s="143" t="s">
        <v>2</v>
      </c>
      <c r="C3" s="145" t="s">
        <v>39</v>
      </c>
      <c r="D3" s="145"/>
      <c r="E3" s="145"/>
      <c r="F3" s="145"/>
      <c r="G3" s="145"/>
      <c r="H3" s="145"/>
      <c r="I3" s="145"/>
      <c r="J3" s="145" t="s">
        <v>40</v>
      </c>
      <c r="K3" s="145"/>
      <c r="L3" s="145"/>
      <c r="M3" s="145"/>
      <c r="N3" s="145"/>
      <c r="O3" s="145"/>
      <c r="P3" s="145"/>
    </row>
    <row r="4" spans="1:16" ht="33" customHeight="1" x14ac:dyDescent="0.25">
      <c r="A4" s="149"/>
      <c r="B4" s="143"/>
      <c r="C4" s="143" t="s">
        <v>123</v>
      </c>
      <c r="D4" s="143"/>
      <c r="E4" s="143"/>
      <c r="F4" s="143"/>
      <c r="G4" s="143"/>
      <c r="H4" s="143"/>
      <c r="I4" s="143"/>
      <c r="J4" s="146" t="s">
        <v>121</v>
      </c>
      <c r="K4" s="147"/>
      <c r="L4" s="147"/>
      <c r="M4" s="147"/>
      <c r="N4" s="147"/>
      <c r="O4" s="147"/>
      <c r="P4" s="148"/>
    </row>
    <row r="5" spans="1:16" ht="33.75" customHeight="1" x14ac:dyDescent="0.25">
      <c r="A5" s="149"/>
      <c r="B5" s="143"/>
      <c r="C5" s="143" t="s">
        <v>12</v>
      </c>
      <c r="D5" s="143"/>
      <c r="E5" s="143"/>
      <c r="F5" s="143"/>
      <c r="G5" s="143" t="s">
        <v>100</v>
      </c>
      <c r="H5" s="144"/>
      <c r="I5" s="144"/>
      <c r="J5" s="143" t="s">
        <v>12</v>
      </c>
      <c r="K5" s="143"/>
      <c r="L5" s="143"/>
      <c r="M5" s="143"/>
      <c r="N5" s="143" t="s">
        <v>100</v>
      </c>
      <c r="O5" s="144"/>
      <c r="P5" s="144"/>
    </row>
    <row r="6" spans="1:16" s="7" customFormat="1" ht="63" x14ac:dyDescent="0.25">
      <c r="A6" s="149"/>
      <c r="B6" s="143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134</v>
      </c>
      <c r="C8" s="82" t="s">
        <v>99</v>
      </c>
      <c r="D8" s="82" t="s">
        <v>99</v>
      </c>
      <c r="E8" s="82" t="s">
        <v>99</v>
      </c>
      <c r="F8" s="82" t="s">
        <v>99</v>
      </c>
      <c r="G8" s="82" t="s">
        <v>99</v>
      </c>
      <c r="H8" s="82" t="s">
        <v>99</v>
      </c>
      <c r="I8" s="82" t="s">
        <v>99</v>
      </c>
      <c r="J8" s="82" t="s">
        <v>99</v>
      </c>
      <c r="K8" s="82" t="s">
        <v>99</v>
      </c>
      <c r="L8" s="82" t="s">
        <v>99</v>
      </c>
      <c r="M8" s="82" t="s">
        <v>99</v>
      </c>
      <c r="N8" s="82" t="s">
        <v>99</v>
      </c>
      <c r="O8" s="82" t="s">
        <v>99</v>
      </c>
      <c r="P8" s="82" t="s">
        <v>99</v>
      </c>
    </row>
    <row r="9" spans="1:16" s="10" customFormat="1" ht="49.5" customHeight="1" x14ac:dyDescent="0.25">
      <c r="A9" s="67" t="s">
        <v>75</v>
      </c>
      <c r="B9" s="13" t="s">
        <v>165</v>
      </c>
      <c r="C9" s="76">
        <v>10</v>
      </c>
      <c r="D9" s="36" t="s">
        <v>168</v>
      </c>
      <c r="E9" s="76">
        <v>0.8</v>
      </c>
      <c r="F9" s="80" t="s">
        <v>3</v>
      </c>
      <c r="G9" s="14" t="s">
        <v>166</v>
      </c>
      <c r="H9" s="99">
        <v>4039.24</v>
      </c>
      <c r="I9" s="85">
        <f>H9*E9</f>
        <v>3231.3919999999998</v>
      </c>
      <c r="J9" s="100"/>
      <c r="K9" s="36"/>
      <c r="L9" s="100"/>
      <c r="M9" s="83"/>
      <c r="N9" s="14"/>
      <c r="O9" s="101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135</v>
      </c>
      <c r="C10" s="82" t="s">
        <v>99</v>
      </c>
      <c r="D10" s="82" t="s">
        <v>99</v>
      </c>
      <c r="E10" s="82" t="s">
        <v>99</v>
      </c>
      <c r="F10" s="82" t="s">
        <v>99</v>
      </c>
      <c r="G10" s="82" t="s">
        <v>99</v>
      </c>
      <c r="H10" s="82" t="s">
        <v>99</v>
      </c>
      <c r="I10" s="82" t="s">
        <v>99</v>
      </c>
      <c r="J10" s="82" t="s">
        <v>99</v>
      </c>
      <c r="K10" s="82" t="s">
        <v>99</v>
      </c>
      <c r="L10" s="82" t="s">
        <v>99</v>
      </c>
      <c r="M10" s="82" t="s">
        <v>99</v>
      </c>
      <c r="N10" s="98" t="s">
        <v>99</v>
      </c>
      <c r="O10" s="98" t="s">
        <v>99</v>
      </c>
      <c r="P10" s="82" t="s">
        <v>99</v>
      </c>
    </row>
    <row r="11" spans="1:16" s="10" customFormat="1" ht="46.5" hidden="1" customHeight="1" x14ac:dyDescent="0.25">
      <c r="A11" s="67" t="s">
        <v>77</v>
      </c>
      <c r="B11" s="13"/>
      <c r="C11" s="102" t="s">
        <v>99</v>
      </c>
      <c r="D11" s="102" t="s">
        <v>99</v>
      </c>
      <c r="E11" s="102" t="s">
        <v>99</v>
      </c>
      <c r="F11" s="80" t="s">
        <v>3</v>
      </c>
      <c r="G11" s="14"/>
      <c r="H11" s="20"/>
      <c r="I11" s="85">
        <v>0</v>
      </c>
      <c r="J11" s="102" t="s">
        <v>99</v>
      </c>
      <c r="K11" s="102" t="s">
        <v>99</v>
      </c>
      <c r="L11" s="102" t="s">
        <v>99</v>
      </c>
      <c r="M11" s="83" t="s">
        <v>3</v>
      </c>
      <c r="N11" s="14"/>
      <c r="O11" s="102" t="s">
        <v>99</v>
      </c>
      <c r="P11" s="85"/>
    </row>
    <row r="12" spans="1:16" s="10" customFormat="1" ht="69.75" hidden="1" customHeight="1" x14ac:dyDescent="0.25">
      <c r="A12" s="67" t="s">
        <v>78</v>
      </c>
      <c r="B12" s="13"/>
      <c r="C12" s="102"/>
      <c r="D12" s="36"/>
      <c r="E12" s="102"/>
      <c r="F12" s="83" t="s">
        <v>3</v>
      </c>
      <c r="G12" s="14"/>
      <c r="H12" s="101"/>
      <c r="I12" s="85">
        <f>H12*E12</f>
        <v>0</v>
      </c>
      <c r="J12" s="102">
        <v>10</v>
      </c>
      <c r="K12" s="36"/>
      <c r="L12" s="102"/>
      <c r="M12" s="83"/>
      <c r="N12" s="14"/>
      <c r="O12" s="102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21</v>
      </c>
      <c r="C13" s="82" t="s">
        <v>99</v>
      </c>
      <c r="D13" s="82" t="s">
        <v>99</v>
      </c>
      <c r="E13" s="82" t="s">
        <v>99</v>
      </c>
      <c r="F13" s="82" t="s">
        <v>99</v>
      </c>
      <c r="G13" s="82" t="s">
        <v>99</v>
      </c>
      <c r="H13" s="82" t="s">
        <v>99</v>
      </c>
      <c r="I13" s="82" t="s">
        <v>99</v>
      </c>
      <c r="J13" s="82" t="s">
        <v>99</v>
      </c>
      <c r="K13" s="82" t="s">
        <v>99</v>
      </c>
      <c r="L13" s="82" t="s">
        <v>99</v>
      </c>
      <c r="M13" s="82" t="s">
        <v>99</v>
      </c>
      <c r="N13" s="82" t="s">
        <v>99</v>
      </c>
      <c r="O13" s="82" t="s">
        <v>99</v>
      </c>
      <c r="P13" s="82" t="s">
        <v>99</v>
      </c>
    </row>
    <row r="14" spans="1:16" s="10" customFormat="1" ht="72.75" customHeight="1" x14ac:dyDescent="0.25">
      <c r="A14" s="67" t="s">
        <v>79</v>
      </c>
      <c r="B14" s="13" t="s">
        <v>165</v>
      </c>
      <c r="C14" s="76">
        <v>10</v>
      </c>
      <c r="D14" s="36" t="s">
        <v>111</v>
      </c>
      <c r="E14" s="76">
        <v>0.15</v>
      </c>
      <c r="F14" s="83" t="s">
        <v>3</v>
      </c>
      <c r="G14" s="14" t="s">
        <v>169</v>
      </c>
      <c r="H14" s="20">
        <v>26087.97</v>
      </c>
      <c r="I14" s="85">
        <f>H14*E14</f>
        <v>3913.1954999999998</v>
      </c>
      <c r="J14" s="82"/>
      <c r="K14" s="36" t="s">
        <v>111</v>
      </c>
      <c r="L14" s="82"/>
      <c r="M14" s="37"/>
      <c r="N14" s="14"/>
      <c r="O14" s="20"/>
      <c r="P14" s="85">
        <f>O14*L14</f>
        <v>0</v>
      </c>
    </row>
    <row r="15" spans="1:16" s="10" customFormat="1" ht="24.75" customHeight="1" x14ac:dyDescent="0.25">
      <c r="A15" s="67">
        <v>4</v>
      </c>
      <c r="B15" s="13" t="s">
        <v>6</v>
      </c>
      <c r="C15" s="82" t="s">
        <v>99</v>
      </c>
      <c r="D15" s="82" t="s">
        <v>99</v>
      </c>
      <c r="E15" s="82" t="s">
        <v>99</v>
      </c>
      <c r="F15" s="82" t="s">
        <v>99</v>
      </c>
      <c r="G15" s="82" t="s">
        <v>99</v>
      </c>
      <c r="H15" s="82" t="s">
        <v>99</v>
      </c>
      <c r="I15" s="82" t="s">
        <v>99</v>
      </c>
      <c r="J15" s="82" t="s">
        <v>99</v>
      </c>
      <c r="K15" s="82" t="s">
        <v>99</v>
      </c>
      <c r="L15" s="82" t="s">
        <v>99</v>
      </c>
      <c r="M15" s="82" t="s">
        <v>99</v>
      </c>
      <c r="N15" s="82" t="s">
        <v>99</v>
      </c>
      <c r="O15" s="82" t="s">
        <v>99</v>
      </c>
      <c r="P15" s="82" t="s">
        <v>99</v>
      </c>
    </row>
    <row r="16" spans="1:16" s="10" customFormat="1" ht="31.5" x14ac:dyDescent="0.25">
      <c r="A16" s="67" t="s">
        <v>98</v>
      </c>
      <c r="B16" s="13" t="s">
        <v>165</v>
      </c>
      <c r="C16" s="76">
        <v>10</v>
      </c>
      <c r="D16" s="36" t="s">
        <v>168</v>
      </c>
      <c r="E16" s="76">
        <v>1</v>
      </c>
      <c r="F16" s="80" t="s">
        <v>19</v>
      </c>
      <c r="G16" s="14" t="s">
        <v>145</v>
      </c>
      <c r="H16" s="20">
        <v>709.17</v>
      </c>
      <c r="I16" s="85">
        <f>H16*E16</f>
        <v>709.17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167</v>
      </c>
      <c r="C17" s="21" t="s">
        <v>124</v>
      </c>
      <c r="D17" s="21" t="s">
        <v>124</v>
      </c>
      <c r="E17" s="21" t="s">
        <v>124</v>
      </c>
      <c r="F17" s="21" t="s">
        <v>124</v>
      </c>
      <c r="G17" s="21" t="s">
        <v>124</v>
      </c>
      <c r="H17" s="21">
        <v>1.4</v>
      </c>
      <c r="I17" s="86">
        <f>I9+I14+I16</f>
        <v>7853.7574999999997</v>
      </c>
      <c r="J17" s="21" t="s">
        <v>124</v>
      </c>
      <c r="K17" s="21" t="s">
        <v>124</v>
      </c>
      <c r="L17" s="21" t="s">
        <v>124</v>
      </c>
      <c r="M17" s="21" t="s">
        <v>124</v>
      </c>
      <c r="N17" s="21" t="s">
        <v>124</v>
      </c>
      <c r="O17" s="21" t="s">
        <v>124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65"/>
      <c r="B19" s="165"/>
      <c r="C19" s="165"/>
      <c r="D19" s="165"/>
      <c r="E19" s="165"/>
      <c r="F19" s="165"/>
      <c r="G19" s="165"/>
      <c r="H19" s="78"/>
      <c r="I19" s="35"/>
    </row>
    <row r="20" spans="1:16" s="53" customFormat="1" ht="41.25" customHeight="1" x14ac:dyDescent="0.25">
      <c r="A20" s="165"/>
      <c r="B20" s="165"/>
      <c r="C20" s="165"/>
      <c r="D20" s="165"/>
      <c r="E20" s="165"/>
      <c r="F20" s="165"/>
      <c r="G20" s="165"/>
      <c r="H20" s="78"/>
      <c r="I20" s="35"/>
    </row>
    <row r="21" spans="1:16" s="53" customFormat="1" ht="38.25" customHeight="1" x14ac:dyDescent="0.25">
      <c r="A21" s="165"/>
      <c r="B21" s="165"/>
      <c r="C21" s="165"/>
      <c r="D21" s="165"/>
      <c r="E21" s="165"/>
      <c r="F21" s="165"/>
      <c r="G21" s="165"/>
      <c r="H21" s="81"/>
      <c r="I21" s="35"/>
    </row>
    <row r="22" spans="1:16" s="53" customFormat="1" ht="18.75" customHeight="1" x14ac:dyDescent="0.25">
      <c r="A22" s="166"/>
      <c r="B22" s="166"/>
      <c r="C22" s="166"/>
      <c r="D22" s="166"/>
      <c r="E22" s="166"/>
      <c r="F22" s="166"/>
      <c r="G22" s="166"/>
      <c r="H22" s="78"/>
      <c r="I22" s="35"/>
    </row>
    <row r="23" spans="1:16" s="53" customFormat="1" ht="217.5" customHeight="1" x14ac:dyDescent="0.25">
      <c r="A23" s="161"/>
      <c r="B23" s="164"/>
      <c r="C23" s="164"/>
      <c r="D23" s="164"/>
      <c r="E23" s="164"/>
      <c r="F23" s="164"/>
      <c r="G23" s="164"/>
      <c r="H23" s="78"/>
      <c r="I23" s="35"/>
    </row>
    <row r="24" spans="1:16" ht="53.25" customHeight="1" x14ac:dyDescent="0.25">
      <c r="A24" s="161"/>
      <c r="B24" s="162"/>
      <c r="C24" s="162"/>
      <c r="D24" s="162"/>
      <c r="E24" s="162"/>
      <c r="F24" s="162"/>
      <c r="G24" s="162"/>
    </row>
    <row r="25" spans="1:16" x14ac:dyDescent="0.25">
      <c r="A25" s="163"/>
      <c r="B25" s="163"/>
      <c r="C25" s="163"/>
      <c r="D25" s="163"/>
      <c r="E25" s="163"/>
      <c r="F25" s="163"/>
      <c r="G25" s="163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4:G24"/>
    <mergeCell ref="A25:G25"/>
    <mergeCell ref="N5:P5"/>
    <mergeCell ref="A19:G19"/>
    <mergeCell ref="A20:G20"/>
    <mergeCell ref="A21:G21"/>
    <mergeCell ref="A22:G22"/>
    <mergeCell ref="A23:G23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34"/>
  <sheetViews>
    <sheetView zoomScaleSheetLayoutView="70" workbookViewId="0">
      <selection activeCell="C14" sqref="C14:D1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8.5" style="3" customWidth="1"/>
    <col min="10" max="10" width="14" style="4" hidden="1" customWidth="1"/>
    <col min="11" max="11" width="13.625" style="4" hidden="1" customWidth="1"/>
    <col min="12" max="12" width="13.5" style="4" hidden="1" customWidth="1"/>
    <col min="13" max="13" width="10.875" style="4" hidden="1" customWidth="1"/>
    <col min="14" max="14" width="13.875" style="4" hidden="1" customWidth="1"/>
    <col min="15" max="15" width="16.75" style="4" customWidth="1"/>
    <col min="16" max="16" width="15.125" style="4" customWidth="1"/>
    <col min="17" max="17" width="12.5" style="4" bestFit="1" customWidth="1"/>
    <col min="18" max="16384" width="9" style="4"/>
  </cols>
  <sheetData>
    <row r="1" spans="1:19" ht="15.75" customHeight="1" x14ac:dyDescent="0.25">
      <c r="D1" s="5"/>
      <c r="J1" s="32"/>
      <c r="K1" s="32"/>
    </row>
    <row r="2" spans="1:19" ht="42" customHeight="1" x14ac:dyDescent="0.25">
      <c r="A2" s="177" t="s">
        <v>56</v>
      </c>
      <c r="B2" s="177"/>
      <c r="C2" s="177"/>
      <c r="D2" s="177"/>
      <c r="E2" s="177"/>
      <c r="F2" s="177"/>
      <c r="G2" s="177"/>
      <c r="J2" s="32"/>
      <c r="K2" s="32"/>
    </row>
    <row r="3" spans="1:19" ht="36" customHeight="1" x14ac:dyDescent="0.25">
      <c r="A3" s="87" t="s">
        <v>0</v>
      </c>
      <c r="B3" s="88" t="s">
        <v>55</v>
      </c>
      <c r="C3" s="178" t="s">
        <v>39</v>
      </c>
      <c r="D3" s="178"/>
      <c r="E3" s="179" t="s">
        <v>40</v>
      </c>
      <c r="F3" s="179"/>
      <c r="G3" s="179"/>
      <c r="I3" s="54"/>
      <c r="J3" s="54"/>
      <c r="K3" s="57"/>
      <c r="L3" s="23"/>
      <c r="M3" s="26"/>
      <c r="N3" s="23"/>
      <c r="O3" s="32"/>
      <c r="P3" s="23"/>
      <c r="Q3" s="53"/>
    </row>
    <row r="4" spans="1:19" ht="15" customHeight="1" x14ac:dyDescent="0.25">
      <c r="A4" s="94">
        <v>1</v>
      </c>
      <c r="B4" s="95">
        <v>2</v>
      </c>
      <c r="C4" s="180">
        <v>3</v>
      </c>
      <c r="D4" s="181"/>
      <c r="E4" s="182">
        <v>4</v>
      </c>
      <c r="F4" s="183"/>
      <c r="G4" s="184"/>
      <c r="I4" s="59"/>
      <c r="J4" s="35"/>
      <c r="K4" s="59"/>
      <c r="L4" s="35"/>
      <c r="M4" s="59"/>
      <c r="N4" s="35"/>
      <c r="O4" s="59"/>
      <c r="P4" s="35"/>
      <c r="Q4" s="59"/>
    </row>
    <row r="5" spans="1:19" ht="90.75" customHeight="1" x14ac:dyDescent="0.25">
      <c r="A5" s="84">
        <v>1</v>
      </c>
      <c r="B5" s="89" t="s">
        <v>57</v>
      </c>
      <c r="C5" s="185">
        <f>т5!I17</f>
        <v>7853.7574999999997</v>
      </c>
      <c r="D5" s="185"/>
      <c r="E5" s="185">
        <f>т5!P17</f>
        <v>0</v>
      </c>
      <c r="F5" s="185"/>
      <c r="G5" s="185"/>
      <c r="I5" s="59"/>
      <c r="J5" s="35"/>
      <c r="K5" s="32"/>
      <c r="L5" s="32"/>
      <c r="M5" s="53"/>
      <c r="N5" s="53"/>
      <c r="O5" s="53"/>
      <c r="P5" s="53"/>
      <c r="Q5" s="53"/>
    </row>
    <row r="6" spans="1:19" ht="29.25" customHeight="1" x14ac:dyDescent="0.25">
      <c r="A6" s="84">
        <v>2</v>
      </c>
      <c r="B6" s="88" t="s">
        <v>132</v>
      </c>
      <c r="C6" s="186">
        <f>C5*0.2</f>
        <v>1570.7515000000001</v>
      </c>
      <c r="D6" s="186"/>
      <c r="E6" s="186">
        <f>E5*0.2</f>
        <v>0</v>
      </c>
      <c r="F6" s="186"/>
      <c r="G6" s="186"/>
      <c r="I6" s="59"/>
      <c r="J6" s="35"/>
      <c r="K6" s="32"/>
      <c r="L6" s="32"/>
      <c r="M6" s="53"/>
      <c r="N6" s="53"/>
      <c r="O6" s="53"/>
      <c r="P6" s="53"/>
      <c r="Q6" s="53"/>
    </row>
    <row r="7" spans="1:19" ht="112.5" customHeight="1" x14ac:dyDescent="0.25">
      <c r="A7" s="84">
        <v>3</v>
      </c>
      <c r="B7" s="88" t="s">
        <v>125</v>
      </c>
      <c r="C7" s="186">
        <f>C5+C6</f>
        <v>9424.509</v>
      </c>
      <c r="D7" s="186"/>
      <c r="E7" s="186">
        <f>E6+E5</f>
        <v>0</v>
      </c>
      <c r="F7" s="186"/>
      <c r="G7" s="186"/>
      <c r="I7" s="59"/>
      <c r="J7" s="35"/>
      <c r="K7" s="32"/>
      <c r="L7" s="32"/>
      <c r="M7" s="53"/>
      <c r="N7" s="53"/>
      <c r="O7" s="53"/>
      <c r="P7" s="53"/>
      <c r="Q7" s="53"/>
    </row>
    <row r="8" spans="1:19" ht="53.25" customHeight="1" x14ac:dyDescent="0.25">
      <c r="A8" s="90" t="s">
        <v>117</v>
      </c>
      <c r="B8" s="91" t="s">
        <v>59</v>
      </c>
      <c r="C8" s="174">
        <f>C10*Q11*Q14</f>
        <v>11452.129798004413</v>
      </c>
      <c r="D8" s="175"/>
      <c r="E8" s="174" t="e">
        <f>E9+(E10*(((E12/E11)*((100+J11)/200))+((E13/E11)*((100+K11)/200))+((E14/E11)*((100+L11)/200))+((E15/E11)*((100+M11)/200))+((E16/E11)*((100+N11)/200))))</f>
        <v>#DIV/0!</v>
      </c>
      <c r="F8" s="176"/>
      <c r="G8" s="175"/>
      <c r="H8" s="72"/>
      <c r="I8" s="73"/>
      <c r="J8" s="35"/>
      <c r="K8" s="32"/>
      <c r="L8" s="32"/>
      <c r="M8" s="53"/>
      <c r="N8" s="53"/>
      <c r="O8" s="53"/>
      <c r="P8" s="53"/>
      <c r="Q8" s="53"/>
    </row>
    <row r="9" spans="1:19" ht="69" customHeight="1" x14ac:dyDescent="0.25">
      <c r="A9" s="90" t="s">
        <v>118</v>
      </c>
      <c r="B9" s="92" t="s">
        <v>128</v>
      </c>
      <c r="C9" s="187">
        <v>0</v>
      </c>
      <c r="D9" s="188"/>
      <c r="E9" s="189">
        <v>0</v>
      </c>
      <c r="F9" s="190"/>
      <c r="G9" s="191"/>
      <c r="H9" s="4"/>
      <c r="I9" s="4"/>
      <c r="J9" s="32"/>
      <c r="K9" s="32" t="s">
        <v>52</v>
      </c>
    </row>
    <row r="10" spans="1:19" ht="53.25" customHeight="1" x14ac:dyDescent="0.25">
      <c r="A10" s="90" t="s">
        <v>119</v>
      </c>
      <c r="B10" s="92" t="s">
        <v>126</v>
      </c>
      <c r="C10" s="187">
        <f>C7-C9</f>
        <v>9424.509</v>
      </c>
      <c r="D10" s="188"/>
      <c r="E10" s="189">
        <f>E7-E9</f>
        <v>0</v>
      </c>
      <c r="F10" s="190"/>
      <c r="G10" s="191"/>
      <c r="H10" s="4"/>
      <c r="I10" s="96"/>
      <c r="J10" s="97" t="s">
        <v>146</v>
      </c>
      <c r="K10" s="97" t="s">
        <v>147</v>
      </c>
      <c r="L10" s="97" t="s">
        <v>148</v>
      </c>
      <c r="M10" s="97" t="s">
        <v>149</v>
      </c>
      <c r="N10" s="97" t="s">
        <v>150</v>
      </c>
      <c r="O10" s="97" t="s">
        <v>151</v>
      </c>
      <c r="P10" s="97" t="s">
        <v>152</v>
      </c>
      <c r="Q10" s="97" t="s">
        <v>153</v>
      </c>
      <c r="R10" s="97" t="s">
        <v>154</v>
      </c>
      <c r="S10" s="97" t="s">
        <v>160</v>
      </c>
    </row>
    <row r="11" spans="1:19" ht="84" customHeight="1" x14ac:dyDescent="0.25">
      <c r="A11" s="90" t="s">
        <v>116</v>
      </c>
      <c r="B11" s="92" t="s">
        <v>58</v>
      </c>
      <c r="C11" s="187">
        <f>C12+C13+C14+C15+C16+C17</f>
        <v>9424.509</v>
      </c>
      <c r="D11" s="188"/>
      <c r="E11" s="189">
        <f>E12+E13+E14+E15</f>
        <v>0</v>
      </c>
      <c r="F11" s="190"/>
      <c r="G11" s="191"/>
      <c r="H11" s="4"/>
      <c r="I11" s="110" t="s">
        <v>155</v>
      </c>
      <c r="J11" s="113">
        <v>1.06826</v>
      </c>
      <c r="K11" s="113">
        <v>1.05562</v>
      </c>
      <c r="L11" s="114">
        <v>1.0490000000000002</v>
      </c>
      <c r="M11" s="114">
        <v>1.139</v>
      </c>
      <c r="N11" s="114">
        <v>1.07</v>
      </c>
      <c r="O11" s="114">
        <v>1.0529999999999999</v>
      </c>
      <c r="P11" s="114">
        <v>1.048</v>
      </c>
      <c r="Q11" s="114">
        <f>Q12/100</f>
        <v>1.046</v>
      </c>
      <c r="R11" s="114">
        <f>R12/100</f>
        <v>1.046</v>
      </c>
      <c r="S11" s="114">
        <f>S12/100</f>
        <v>1.046</v>
      </c>
    </row>
    <row r="12" spans="1:19" ht="38.25" customHeight="1" x14ac:dyDescent="0.25">
      <c r="A12" s="90" t="s">
        <v>53</v>
      </c>
      <c r="B12" s="93" t="s">
        <v>138</v>
      </c>
      <c r="C12" s="187">
        <v>0</v>
      </c>
      <c r="D12" s="188"/>
      <c r="E12" s="189">
        <v>0</v>
      </c>
      <c r="F12" s="190"/>
      <c r="G12" s="191"/>
      <c r="H12" s="4"/>
      <c r="I12" s="112" t="s">
        <v>156</v>
      </c>
      <c r="J12" s="108">
        <v>106.82599999999999</v>
      </c>
      <c r="K12" s="108">
        <v>105.562</v>
      </c>
      <c r="L12" s="109">
        <v>104.9</v>
      </c>
      <c r="M12" s="109">
        <v>113.9</v>
      </c>
      <c r="N12" s="109">
        <v>107</v>
      </c>
      <c r="O12" s="109">
        <v>105.3</v>
      </c>
      <c r="P12" s="109">
        <v>104.8</v>
      </c>
      <c r="Q12" s="109">
        <v>104.6</v>
      </c>
      <c r="R12" s="109">
        <v>104.6</v>
      </c>
      <c r="S12" s="109">
        <v>104.6</v>
      </c>
    </row>
    <row r="13" spans="1:19" ht="18" x14ac:dyDescent="0.25">
      <c r="A13" s="90" t="s">
        <v>54</v>
      </c>
      <c r="B13" s="93" t="s">
        <v>139</v>
      </c>
      <c r="C13" s="187">
        <v>0</v>
      </c>
      <c r="D13" s="188"/>
      <c r="E13" s="189">
        <v>0</v>
      </c>
      <c r="F13" s="190"/>
      <c r="G13" s="191"/>
      <c r="H13" s="4"/>
      <c r="I13" s="13" t="s">
        <v>157</v>
      </c>
      <c r="J13" s="115">
        <v>1.0449999999999999</v>
      </c>
      <c r="K13" s="115">
        <v>1.0249999999999999</v>
      </c>
      <c r="L13" s="115">
        <v>1.0369999999999999</v>
      </c>
      <c r="M13" s="115">
        <v>1.1137999999999999</v>
      </c>
      <c r="N13" s="115">
        <v>1.0580000000000001</v>
      </c>
      <c r="O13" s="115">
        <v>1.0720000000000001</v>
      </c>
      <c r="P13" s="115">
        <v>1.042</v>
      </c>
      <c r="Q13" s="115">
        <v>1.04</v>
      </c>
      <c r="R13" s="115">
        <v>1.04</v>
      </c>
      <c r="S13" s="115">
        <v>1.04</v>
      </c>
    </row>
    <row r="14" spans="1:19" ht="31.5" x14ac:dyDescent="0.25">
      <c r="A14" s="90" t="s">
        <v>60</v>
      </c>
      <c r="B14" s="93" t="s">
        <v>140</v>
      </c>
      <c r="C14" s="187">
        <f>C10</f>
        <v>9424.509</v>
      </c>
      <c r="D14" s="188"/>
      <c r="E14" s="189">
        <v>0</v>
      </c>
      <c r="F14" s="190"/>
      <c r="G14" s="191"/>
      <c r="H14" s="4"/>
      <c r="I14" s="112" t="s">
        <v>158</v>
      </c>
      <c r="J14" s="114"/>
      <c r="K14" s="114"/>
      <c r="L14" s="114">
        <v>1.1107566249999998</v>
      </c>
      <c r="M14" s="114">
        <v>1.2371607289249997</v>
      </c>
      <c r="N14" s="116">
        <v>1.3089160512026499</v>
      </c>
      <c r="O14" s="116">
        <f>O13</f>
        <v>1.0720000000000001</v>
      </c>
      <c r="P14" s="116">
        <f>O13*P13</f>
        <v>1.117024</v>
      </c>
      <c r="Q14" s="116">
        <f>O13*P13*Q13</f>
        <v>1.16170496</v>
      </c>
      <c r="R14" s="116">
        <f>O13*P13*Q13*R13</f>
        <v>1.2081731583999999</v>
      </c>
      <c r="S14" s="116">
        <f>O13*P13*Q13*R13*S13</f>
        <v>1.2565000847359999</v>
      </c>
    </row>
    <row r="15" spans="1:19" ht="18" x14ac:dyDescent="0.25">
      <c r="A15" s="90" t="s">
        <v>127</v>
      </c>
      <c r="B15" s="93" t="s">
        <v>141</v>
      </c>
      <c r="C15" s="187">
        <v>0</v>
      </c>
      <c r="D15" s="188"/>
      <c r="E15" s="189">
        <f>E10</f>
        <v>0</v>
      </c>
      <c r="F15" s="190"/>
      <c r="G15" s="191"/>
      <c r="H15" s="4"/>
      <c r="I15" s="4" t="s">
        <v>159</v>
      </c>
    </row>
    <row r="16" spans="1:19" ht="18" x14ac:dyDescent="0.25">
      <c r="A16" s="90" t="s">
        <v>129</v>
      </c>
      <c r="B16" s="93" t="s">
        <v>142</v>
      </c>
      <c r="C16" s="187">
        <v>0</v>
      </c>
      <c r="D16" s="188"/>
      <c r="E16" s="189">
        <v>0</v>
      </c>
      <c r="F16" s="190"/>
      <c r="G16" s="191"/>
      <c r="H16" s="4"/>
      <c r="I16" s="4"/>
    </row>
    <row r="17" spans="1:9" ht="18" x14ac:dyDescent="0.25">
      <c r="A17" s="90">
        <v>7.6</v>
      </c>
      <c r="B17" s="93" t="s">
        <v>143</v>
      </c>
      <c r="C17" s="187">
        <v>0</v>
      </c>
      <c r="D17" s="188"/>
      <c r="E17" s="189">
        <v>0</v>
      </c>
      <c r="F17" s="190"/>
      <c r="G17" s="191"/>
      <c r="H17" s="23"/>
      <c r="I17" s="27"/>
    </row>
    <row r="18" spans="1:9" x14ac:dyDescent="0.25">
      <c r="A18" s="71"/>
      <c r="B18" s="56"/>
      <c r="C18" s="192"/>
      <c r="D18" s="192"/>
      <c r="E18" s="193"/>
      <c r="F18" s="193"/>
      <c r="G18" s="193"/>
    </row>
    <row r="19" spans="1:9" ht="18" x14ac:dyDescent="0.25">
      <c r="A19" s="194" t="s">
        <v>107</v>
      </c>
      <c r="B19" s="194"/>
      <c r="C19" s="194"/>
      <c r="D19" s="194"/>
      <c r="E19" s="194"/>
      <c r="F19" s="194"/>
      <c r="G19" s="194"/>
    </row>
    <row r="20" spans="1:9" ht="36" customHeight="1" x14ac:dyDescent="0.25">
      <c r="A20" s="195" t="s">
        <v>104</v>
      </c>
      <c r="B20" s="195"/>
      <c r="C20" s="195"/>
      <c r="D20" s="195"/>
      <c r="E20" s="195"/>
      <c r="F20" s="195"/>
      <c r="G20" s="195"/>
    </row>
    <row r="21" spans="1:9" ht="31.5" customHeight="1" x14ac:dyDescent="0.25">
      <c r="A21" s="195" t="s">
        <v>105</v>
      </c>
      <c r="B21" s="195"/>
      <c r="C21" s="195"/>
      <c r="D21" s="195"/>
      <c r="E21" s="195"/>
      <c r="F21" s="195"/>
      <c r="G21" s="195"/>
      <c r="H21" s="55" t="s">
        <v>52</v>
      </c>
    </row>
    <row r="22" spans="1:9" s="53" customFormat="1" ht="69.75" customHeight="1" x14ac:dyDescent="0.25">
      <c r="A22" s="195" t="s">
        <v>106</v>
      </c>
      <c r="B22" s="195"/>
      <c r="C22" s="195"/>
      <c r="D22" s="195"/>
      <c r="E22" s="195"/>
      <c r="F22" s="195"/>
      <c r="G22" s="195"/>
      <c r="H22" s="59"/>
      <c r="I22" s="35"/>
    </row>
    <row r="23" spans="1:9" s="53" customFormat="1" ht="18.75" customHeight="1" x14ac:dyDescent="0.25">
      <c r="A23" s="165"/>
      <c r="B23" s="165"/>
      <c r="C23" s="165"/>
      <c r="D23" s="165"/>
      <c r="E23" s="165"/>
      <c r="F23" s="165"/>
      <c r="G23" s="165"/>
      <c r="H23" s="59"/>
      <c r="I23" s="35"/>
    </row>
    <row r="24" spans="1:9" s="53" customFormat="1" ht="41.25" customHeight="1" x14ac:dyDescent="0.25">
      <c r="A24" s="165"/>
      <c r="B24" s="165"/>
      <c r="C24" s="165"/>
      <c r="D24" s="165"/>
      <c r="E24" s="165"/>
      <c r="F24" s="165"/>
      <c r="G24" s="165"/>
      <c r="H24" s="59"/>
      <c r="I24" s="35"/>
    </row>
    <row r="25" spans="1:9" s="53" customFormat="1" ht="38.25" customHeight="1" x14ac:dyDescent="0.25">
      <c r="A25" s="165"/>
      <c r="B25" s="165"/>
      <c r="C25" s="165"/>
      <c r="D25" s="165"/>
      <c r="E25" s="165"/>
      <c r="F25" s="165"/>
      <c r="G25" s="165"/>
      <c r="H25"/>
      <c r="I25" s="35"/>
    </row>
    <row r="26" spans="1:9" s="53" customFormat="1" ht="18.75" customHeight="1" x14ac:dyDescent="0.25">
      <c r="A26" s="166"/>
      <c r="B26" s="166"/>
      <c r="C26" s="166"/>
      <c r="D26" s="166"/>
      <c r="E26" s="166"/>
      <c r="F26" s="166"/>
      <c r="G26" s="166"/>
      <c r="H26" s="59"/>
      <c r="I26" s="35"/>
    </row>
    <row r="27" spans="1:9" s="53" customFormat="1" ht="217.5" customHeight="1" x14ac:dyDescent="0.25">
      <c r="A27" s="161"/>
      <c r="B27" s="164"/>
      <c r="C27" s="164"/>
      <c r="D27" s="164"/>
      <c r="E27" s="164"/>
      <c r="F27" s="164"/>
      <c r="G27" s="164"/>
      <c r="H27" s="59"/>
      <c r="I27" s="35"/>
    </row>
    <row r="28" spans="1:9" ht="53.25" customHeight="1" x14ac:dyDescent="0.25">
      <c r="A28" s="161"/>
      <c r="B28" s="162"/>
      <c r="C28" s="162"/>
      <c r="D28" s="162"/>
      <c r="E28" s="162"/>
      <c r="F28" s="162"/>
      <c r="G28" s="162"/>
    </row>
    <row r="29" spans="1:9" x14ac:dyDescent="0.25">
      <c r="A29" s="163"/>
      <c r="B29" s="163"/>
      <c r="C29" s="163"/>
      <c r="D29" s="163"/>
      <c r="E29" s="163"/>
      <c r="F29" s="163"/>
      <c r="G29" s="163"/>
    </row>
    <row r="30" spans="1:9" x14ac:dyDescent="0.25">
      <c r="B30"/>
    </row>
    <row r="34" spans="2:2" x14ac:dyDescent="0.25">
      <c r="B34"/>
    </row>
  </sheetData>
  <mergeCells count="44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14:D14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2016-12-08T12:46:09Z</cp:lastPrinted>
  <dcterms:created xsi:type="dcterms:W3CDTF">2009-07-27T10:10:26Z</dcterms:created>
  <dcterms:modified xsi:type="dcterms:W3CDTF">2024-06-19T11:02:45Z</dcterms:modified>
</cp:coreProperties>
</file>